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EDR\"/>
    </mc:Choice>
  </mc:AlternateContent>
  <bookViews>
    <workbookView xWindow="0" yWindow="0" windowWidth="9000" windowHeight="4200"/>
  </bookViews>
  <sheets>
    <sheet name="EDR" sheetId="3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2" i="36" l="1"/>
  <c r="F177" i="36"/>
  <c r="F171" i="36"/>
  <c r="F167" i="36"/>
  <c r="F134" i="36"/>
  <c r="F132" i="36"/>
  <c r="F90" i="36"/>
  <c r="F103" i="36" l="1"/>
  <c r="F161" i="36"/>
  <c r="F152" i="36"/>
  <c r="F13" i="36"/>
  <c r="E190" i="36" l="1"/>
  <c r="F185" i="36"/>
  <c r="F130" i="36" l="1"/>
  <c r="F158" i="36" l="1"/>
  <c r="F144" i="36"/>
  <c r="F137" i="36"/>
  <c r="F127" i="36"/>
  <c r="F119" i="36"/>
  <c r="F9" i="36"/>
  <c r="F190" i="36" l="1"/>
</calcChain>
</file>

<file path=xl/sharedStrings.xml><?xml version="1.0" encoding="utf-8"?>
<sst xmlns="http://schemas.openxmlformats.org/spreadsheetml/2006/main" count="189" uniqueCount="187">
  <si>
    <t>Our Reference</t>
  </si>
  <si>
    <t>Score</t>
  </si>
  <si>
    <t>Killing Points</t>
  </si>
  <si>
    <t>Training</t>
  </si>
  <si>
    <t>Total</t>
  </si>
  <si>
    <t>0:Non-comply ; 1:Partially Comply;  2: Fully Comply</t>
  </si>
  <si>
    <t>General Terms</t>
  </si>
  <si>
    <t>Solution Controls</t>
  </si>
  <si>
    <t>Solution should have alarm module to capture all faults on the system</t>
  </si>
  <si>
    <t>Project Plan and Responsibility matrix</t>
  </si>
  <si>
    <t>References</t>
  </si>
  <si>
    <t>Scalability: solution should be scalable to accommodate future growth and expansion of MIC2’s operations, without compromising on performance on data accuracy, retention, or availability</t>
  </si>
  <si>
    <t>Customization: The solution should allow for customization based on MIC2’s specific requirements</t>
  </si>
  <si>
    <t>Technical Requirement</t>
  </si>
  <si>
    <t>Solution to be implemented entirely on premise</t>
  </si>
  <si>
    <t>The Solution shall be web-based with an administrative portal for managing, in real-time, operational activities, and enable the administrator to perform various tasks</t>
  </si>
  <si>
    <t>Solution must ensure the integrity and availability of the collected data in a way that any deviation in the number of files, files volume or availability from any source to be directly reported and flagged</t>
  </si>
  <si>
    <t>Bidder must provide the architecture and high level design of the solution provided</t>
  </si>
  <si>
    <t>Solution collector must be able to store and forward method in case connectivity with log management is not available</t>
  </si>
  <si>
    <t>Solution installation should be state of the art, ensuring 99.999 availability in terms of applications and processes</t>
  </si>
  <si>
    <t>Solution must be scalable and user configurable to cater future requirements</t>
  </si>
  <si>
    <t xml:space="preserve">Solution must have real-time alerting capabilities </t>
  </si>
  <si>
    <t>Solution should have drill down capability to view source events in real-time to support security investigations and incident response</t>
  </si>
  <si>
    <t>Solution must provide optimal data search and retrieval performance without significant degradation when data grows</t>
  </si>
  <si>
    <t>Solution must have the ability to run multiple concurrent searches</t>
  </si>
  <si>
    <t>Solution should support Behavioral Analysis</t>
  </si>
  <si>
    <t>Solution should support anomaly detection through analytics</t>
  </si>
  <si>
    <t>Reporting and Dashboards</t>
  </si>
  <si>
    <t>Solution GUI should have different presentation capabilities of the dashboards</t>
  </si>
  <si>
    <t>Solution should provide user capability to create- modify dashboards and locked to his profile</t>
  </si>
  <si>
    <t>Solution dashboard should have the ability to update in real-time</t>
  </si>
  <si>
    <t>Solution’s dashboards must support drill-down, click-through capabilities to get from summaries to raw events within seconds</t>
  </si>
  <si>
    <t>Solution must be able to alert in case any log source is no longer sending data</t>
  </si>
  <si>
    <t>Access log to the solution needed to capture all detailed logs</t>
  </si>
  <si>
    <t>Solution should have a unified interface to create users and permissions based on roles</t>
  </si>
  <si>
    <t>Solution Integration</t>
  </si>
  <si>
    <t>Solution must have open APIs to allow easy integration with other systems in the future</t>
  </si>
  <si>
    <t>Solution should provide capability to export different fields, tables to other solution if needed</t>
  </si>
  <si>
    <t>Solution must have ability to schedule reports</t>
  </si>
  <si>
    <t>Configuration Changes</t>
  </si>
  <si>
    <t>Ability to compare and detect any configuration changes and provide necessary information (user, ip, time, machine, …)</t>
  </si>
  <si>
    <t>Support and SLA</t>
  </si>
  <si>
    <t>Vendor to provide support level details and escalation matrix</t>
  </si>
  <si>
    <t>Vendor must provide a detailed project plan with responsibility matrix</t>
  </si>
  <si>
    <t>Delivery of the project should adopt Agile methodology</t>
  </si>
  <si>
    <t>Vendor must provide and share previous implementations of such projects</t>
  </si>
  <si>
    <t>Vendor must provide reference of large-scale implementations for similar solutions</t>
  </si>
  <si>
    <t>Vendor is responsible for end-to-end integration including hardware racking, cabling, and power connectivity</t>
  </si>
  <si>
    <t>Bidder shall provide references for deployment in similar environment</t>
  </si>
  <si>
    <t>Vendor should provide different levels of training on how to use the system efficiently and effectively</t>
  </si>
  <si>
    <t>Solution should support Authentication, Accounting, and Authorization for users accessing the system</t>
  </si>
  <si>
    <t>Vendor must ensure that all log sources are providing the needed data in terms of number of files, file size, consistency check</t>
  </si>
  <si>
    <t>BOQ</t>
  </si>
  <si>
    <t>Vendor should provide the BoQ for all the needed Hardware, Software and third party licenses if needed</t>
  </si>
  <si>
    <t>Vendor should provide all the needed Hardware, Software and third party licenses as part of the solution</t>
  </si>
  <si>
    <t>Vendor should ensure redundancy on the application, data collected and power level</t>
  </si>
  <si>
    <t xml:space="preserve">Vendor to provide all necessary products that will be needed as part of the solution acceptance </t>
  </si>
  <si>
    <t>Documentation</t>
  </si>
  <si>
    <t>Vendor should provide detailed documentation about the solution in terms of integration, design, architecture</t>
  </si>
  <si>
    <t>Training material to be provided after each training course and should be clear and complete</t>
  </si>
  <si>
    <t>Solution must provide long term trend analysis of events</t>
  </si>
  <si>
    <t>Solution must provide the ability to aggregate and analyze events based on a user specific filter</t>
  </si>
  <si>
    <t>Bidder support must be backed up with vendor support</t>
  </si>
  <si>
    <t>Bidder must submit a minimum of 5 years roadmap of the proposed security solution</t>
  </si>
  <si>
    <t>Bidder must provide a third party report regarding the offered products position (Gartner, Forrester…,)</t>
  </si>
  <si>
    <t>Solution must support distributed deployment (in different core sites).</t>
  </si>
  <si>
    <t>Solution must have a unified console to manage all components</t>
  </si>
  <si>
    <t>Solution must connect securely to all its components</t>
  </si>
  <si>
    <t>Bidder must ensure that all needed events and logs are collected</t>
  </si>
  <si>
    <t>Bidder must provide best-practice use cases related to trigger alerts</t>
  </si>
  <si>
    <t>Solution must provide complete advanced protection</t>
  </si>
  <si>
    <t>Solution must provide threat detection</t>
  </si>
  <si>
    <t>Solution must have sandbox technology as part of the offering for advanced analysis to protect against malwares, ransomware, and targeted attacks</t>
  </si>
  <si>
    <t>Solution should be configurable for minimal system resource utilization and present evidence of average CPU, memory, and disk usage during different activities with full capabilities enables</t>
  </si>
  <si>
    <t>Solution must provide in depth investigation capabilities</t>
  </si>
  <si>
    <t>Solution must provide forensic investigation capabilities</t>
  </si>
  <si>
    <t>Solution must be integrated with SIEM solution and provide all the needed logs and data in real-time</t>
  </si>
  <si>
    <t>Bidder must provide details about the ML/AI capabilities of the solution</t>
  </si>
  <si>
    <t>Solution should provide a single agent for the whole features/ products that does not have an impact or conflict with native built-in OS security controls or other enterprise security tools currently integrated</t>
  </si>
  <si>
    <t>Solution must protect against Malware</t>
  </si>
  <si>
    <t>Solution must have Web reputation</t>
  </si>
  <si>
    <t>Solution must provide Device control</t>
  </si>
  <si>
    <t>Solution must provide endpoint firewall</t>
  </si>
  <si>
    <t>Solution must provide for the servers Application Control</t>
  </si>
  <si>
    <t>Solution should provide full disk encryption in case of inventory theft/loss</t>
  </si>
  <si>
    <t>Solution must be able to remove dropped files</t>
  </si>
  <si>
    <t>Solution shall have behavior monitoring capability to detect malicious program that is common to exploit attacks</t>
  </si>
  <si>
    <t>Solution must be able to detect and remove advanced malware, Spyware, Adware and ransomware</t>
  </si>
  <si>
    <t>Solution must be able to block access to malicious websites and URLs with accurate and comprehensive rating algorithm</t>
  </si>
  <si>
    <t>Solution must be able to detect file-less attacks, including those making use of legitimate operating system tools such as PowerShell or script interpreters</t>
  </si>
  <si>
    <t>Solution shall not globally block scripts</t>
  </si>
  <si>
    <t>Solution should offer capabilities to submit suspicious payloads to sandbox, automatically or without user intervention, for advanced malware detection</t>
  </si>
  <si>
    <t>Solution must be able to prevent access to malicious files with accurate and comprehensive algorithm matching the MD5 checksum hash value powered by threat intelligence</t>
  </si>
  <si>
    <t>Solution must be able to define different firewall policies for online/offline client</t>
  </si>
  <si>
    <t>Solution is able to provide application control and change control functionality without additional agent footprint or 3rd party integration</t>
  </si>
  <si>
    <t xml:space="preserve">Solution must support the following but not limited to O.S. and platforms:
-VMware vcenter,  (VMware View™) 
- Citrix™ XenServer™ (Citrix XenDesktop™)
- Microsoft Hyper-V™ Server
- Windows 7 
- Windows 10
- Windows 11
- Windows Server 2012 R2
- Windows Server 2016
- Windows Server 2019
- Windows server 2022 
- Linux 
- Ubuntu 
- CentOS
- Etc….
</t>
  </si>
  <si>
    <t>Solution must identify affected endpoints through on-demand investigations and monitoring that are fully customizable to MIC2 information security needs</t>
  </si>
  <si>
    <t>The solution should provide ransomware mitigation module to detect zero-day attacks based on BA/ ML</t>
  </si>
  <si>
    <t>The solution should perform recording of vectors commonly associated with targeted attacks, file execution, registry changes</t>
  </si>
  <si>
    <t>Solution should be able to Monitor, investigate endpoints regardless of their location (on prem, remote, DMZ)</t>
  </si>
  <si>
    <t>Solution should provide a central management ability to isolate machines remotely</t>
  </si>
  <si>
    <t>Solution must identify, report, and block privilege escalation attacks</t>
  </si>
  <si>
    <t>Solution must identify and block reconnaissance attacks (scanning)</t>
  </si>
  <si>
    <t>Solution must identify and block credential theft attempts from either memory or network</t>
  </si>
  <si>
    <t>Solution must identify, report, and block lateral movement</t>
  </si>
  <si>
    <t>Solution must identify user account malicious behavior, indicative of prior compromise</t>
  </si>
  <si>
    <t>Solution should produce high fidelity threat detection and help SOC team prioritize threat response</t>
  </si>
  <si>
    <t>Solution must be able to go back in time in analysis of historical data to pinpoint entry point</t>
  </si>
  <si>
    <t>Solution must be able to identify all infected hosts related to same threat</t>
  </si>
  <si>
    <t>Solution must be able to identify all hosts that have connected to the malicious C&amp;C server</t>
  </si>
  <si>
    <t>The agent must come with tamper protection password</t>
  </si>
  <si>
    <t>Solution must identify and block usage of common attack tools</t>
  </si>
  <si>
    <t>Operation and Administration</t>
  </si>
  <si>
    <t>Solution should support on-prem and remote clients regardless of connectivity to management and the ability to specify a list of alert exclusion rules for the selected objects</t>
  </si>
  <si>
    <t>Solution must support on premises deployment on multiple sites that report into a single management console</t>
  </si>
  <si>
    <t>Solution should be able to provide remote collection of logs</t>
  </si>
  <si>
    <t>Solution must have the ability to block access to the program settings for the end users</t>
  </si>
  <si>
    <t>Solution must provide a central distribution of updates without need of user intervention</t>
  </si>
  <si>
    <t>Solution must assign a risk score to all objects with the protected environment</t>
  </si>
  <si>
    <t>Solution must support integration with SIEM solution</t>
  </si>
  <si>
    <t>Logs and reports should be retained for 3 years and available online for 1 year</t>
  </si>
  <si>
    <t>Solution should provide Built-in Exclusions for Microsoft Server Roles(DNS, DHCP, AD, SQL, Exchange,..)</t>
  </si>
  <si>
    <t xml:space="preserve">Solution must provide user content control module to allow:
o Blocking internet access for specific clients
o Blocking access for certain applications
o Block web pages 
o Allow access to webpages
</t>
  </si>
  <si>
    <t>Solution should enable easy creating of a wide range of reporting and dashboards (not limited to fixed, pre-defined reports).</t>
  </si>
  <si>
    <t>The proposed security solution must have a visualized root cause analysis (RCA) report</t>
  </si>
  <si>
    <t>Solution should show correlation between different log sources and show the incident trend by priority-time – user end-to-end</t>
  </si>
  <si>
    <t>Solution should have Raw and historical reporting based on different criteria such as IP address, Computer name, OS version, Application installed, MAC address,..</t>
  </si>
  <si>
    <t>Integration with SIEM solution</t>
  </si>
  <si>
    <t>Capability to integrate with Soar</t>
  </si>
  <si>
    <t>Integration with mail server for alerts and reports</t>
  </si>
  <si>
    <t>Integration with elastic search</t>
  </si>
  <si>
    <t>Procedures : Incident Handling</t>
  </si>
  <si>
    <t>Describe the workflow for handling security incidents, including the process of incident detection, analysis, containment, and recovery</t>
  </si>
  <si>
    <t>Procedures : Alert Management</t>
  </si>
  <si>
    <t>Vendor must detail how the SoC team handle the alerts in terms of prioritizing, investigating, and responding to the alerts</t>
  </si>
  <si>
    <t>Procedures : Attack Simulation</t>
  </si>
  <si>
    <t>Vendor must ensure different scenarios of attacks are simulated within the network</t>
  </si>
  <si>
    <t>Solution must detect all the attacks and allow playback for the different scenarios</t>
  </si>
  <si>
    <t>Vendor must provide support for 3 years that start with the FAC</t>
  </si>
  <si>
    <r>
      <t>Support must include both software and hardware including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party if provided</t>
    </r>
  </si>
  <si>
    <t>Solution should run on the latest version during acceptance, and throughout the 3 years of support, the latest version should be provided and installed as part of the support agreement</t>
  </si>
  <si>
    <t>Project should be delivered and finalized in 10 weeks</t>
  </si>
  <si>
    <t>Vendor must ensure installation and replacement of existing agents if necessary within the time plan</t>
  </si>
  <si>
    <t xml:space="preserve">License Requirement for PC’s:  1000
License requirement for windows servers : 375
License requirement for Linux, Ubuntu, centos etc…. :200
</t>
  </si>
  <si>
    <t>At least 5 references must be included</t>
  </si>
  <si>
    <t>Flexibility: Proposed solution should be flexible enough to adapt to changing business requirements, without requiring significant changes or modifications to the system</t>
  </si>
  <si>
    <t>Professional Services</t>
  </si>
  <si>
    <t>Bidder must install new solution</t>
  </si>
  <si>
    <t>Bidder must replace existing solution</t>
  </si>
  <si>
    <t>Bidder must submit a project implementation plan for the whole project lifecycle</t>
  </si>
  <si>
    <t>Installation guide should be provided</t>
  </si>
  <si>
    <t>User manual: detail and complete user manual that contain all parameters and configurations</t>
  </si>
  <si>
    <t>System features along with provided licenses and explanation of the license model</t>
  </si>
  <si>
    <t>Acceptance test documents should be provided</t>
  </si>
  <si>
    <t>Advanced Certified training (outside touch) to include accommodation and travel costs (5)</t>
  </si>
  <si>
    <t>Vendor to specify training location – duration and courses to be provided</t>
  </si>
  <si>
    <t>Test Bed</t>
  </si>
  <si>
    <t>Bidder need to provide Test Bed to install and download updates/ upgrades and do necessary testing before deploying on live network entities</t>
  </si>
  <si>
    <t>Needed hardware for test bed environment need to provided</t>
  </si>
  <si>
    <t>Pricing</t>
  </si>
  <si>
    <t>The proposal should include a detailed pricing model that outlines all costs associated with implementing the solution, including hardware, software, and services</t>
  </si>
  <si>
    <t>The pricing model should include a breakdown of on-time costs, recurring costs and any additional costs that may arise during the implementation or maintenance phase</t>
  </si>
  <si>
    <t>MIC2 will have the ability to select all or certain features before issuing the PO</t>
  </si>
  <si>
    <t>Proposal should outline payment terms and conditions</t>
  </si>
  <si>
    <t>Solution preferably to be cloud native in terms of micro-services- Docker, Kubernetes</t>
  </si>
  <si>
    <t>Solution must be integrate with multiple alerting technologies</t>
  </si>
  <si>
    <t>Solution must be designed from hardware and license perspective to accommodate with the below data retention settings
o Storage area for the logs must retain stored logs for at least one year online data</t>
  </si>
  <si>
    <t>Vendor should specify the Behavior Analytics and anomaly detection techniques used and implementation scenarios</t>
  </si>
  <si>
    <t>Solution must be able to block malware changes in the registry</t>
  </si>
  <si>
    <t xml:space="preserve">Solution must be able to terminate running malicious processes </t>
  </si>
  <si>
    <t>Solution must inspect all network traffic with processes on endpoints if needed in both directions (incoming and outgoing)</t>
  </si>
  <si>
    <t>Solution must be able to restrict device access on endpoints by assigning rights to Read, Read/Write, Write and Deny Access.
The Devices that are able to be restricted must include the following:
-USB Storage Devices (Also able to disable autorun)
-Network Shares
-Able to block certain TCP\UDP ports
-CD/DVD</t>
  </si>
  <si>
    <t xml:space="preserve">Solution must provide the means to conduct Inventory Management, the capability to list reputation analysis on files, URLs and IPs used during an attack </t>
  </si>
  <si>
    <t>Solution must be able to provide graphical process tree to facilitate the investigation and analysis of the threat</t>
  </si>
  <si>
    <t>Solution must have the capability to correlate events across all protected endpoints</t>
  </si>
  <si>
    <t>Solution must have Root Cause Analysis showing all the attack phases</t>
  </si>
  <si>
    <t>Solution must have the capability to act as a proxy to minimize the load on the network</t>
  </si>
  <si>
    <t>Solution must assign an overall risk score and options for remediation</t>
  </si>
  <si>
    <t xml:space="preserve">Integration with active directory to import users and groups </t>
  </si>
  <si>
    <t>Solution must remain operational in case license expiry</t>
  </si>
  <si>
    <t>Vendor Experience and Expertise: Vendor should have a proven record of accomplishment of delivering similar solutions, and possess the required technical expertise
 and resources to implement and support for the proposed solution</t>
  </si>
  <si>
    <t>Solution must identify malicious files and prevent them from executing</t>
  </si>
  <si>
    <t>Solution must identify and block viruses , and Trojans</t>
  </si>
  <si>
    <t>Solution must identify and block ransom-aware , spyware, crypt miners and any other malware type</t>
  </si>
  <si>
    <t>Solution must able to block attempts to modify, delete, add new registries caused by malicious executables.</t>
  </si>
  <si>
    <t>Solution on Premise</t>
  </si>
  <si>
    <t>5 years roadmap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</si>
</sst>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sz val="10"/>
      <name val="Arial"/>
      <family val="2"/>
    </font>
    <font>
      <b/>
      <u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mediumGray">
        <fgColor theme="0" tint="-0.14996795556505021"/>
        <bgColor rgb="FFFFFF66"/>
      </patternFill>
    </fill>
    <fill>
      <patternFill patternType="solid">
        <fgColor rgb="FFFFFF99"/>
        <bgColor indexed="64"/>
      </patternFill>
    </fill>
    <fill>
      <patternFill patternType="mediumGray">
        <fgColor theme="0" tint="-0.34998626667073579"/>
        <bgColor indexed="65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49">
    <xf numFmtId="0" fontId="0" fillId="0" borderId="0" xfId="0"/>
    <xf numFmtId="0" fontId="0" fillId="2" borderId="0" xfId="0" applyFont="1" applyFill="1" applyAlignment="1">
      <alignment horizontal="center" vertical="center"/>
    </xf>
    <xf numFmtId="9" fontId="1" fillId="2" borderId="0" xfId="1" applyFont="1" applyFill="1" applyAlignment="1">
      <alignment horizontal="center" vertical="center"/>
    </xf>
    <xf numFmtId="0" fontId="7" fillId="5" borderId="1" xfId="1" applyNumberFormat="1" applyFont="1" applyFill="1" applyBorder="1" applyAlignment="1">
      <alignment horizontal="center"/>
    </xf>
    <xf numFmtId="164" fontId="1" fillId="6" borderId="1" xfId="1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9" fontId="7" fillId="7" borderId="1" xfId="1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7" fillId="4" borderId="1" xfId="0" applyFont="1" applyFill="1" applyBorder="1" applyAlignment="1">
      <alignment vertical="center" wrapText="1"/>
    </xf>
    <xf numFmtId="0" fontId="0" fillId="0" borderId="0" xfId="0" applyFont="1"/>
    <xf numFmtId="165" fontId="1" fillId="0" borderId="0" xfId="1" applyNumberFormat="1" applyFont="1" applyAlignment="1" applyProtection="1">
      <alignment horizontal="center" vertical="center" wrapText="1"/>
    </xf>
    <xf numFmtId="165" fontId="0" fillId="2" borderId="0" xfId="0" applyNumberFormat="1" applyFont="1" applyFill="1" applyAlignment="1" applyProtection="1">
      <alignment horizontal="center" vertical="center" wrapText="1"/>
    </xf>
    <xf numFmtId="165" fontId="0" fillId="0" borderId="0" xfId="0" applyNumberFormat="1" applyFont="1" applyAlignment="1" applyProtection="1">
      <alignment wrapText="1"/>
    </xf>
    <xf numFmtId="0" fontId="3" fillId="3" borderId="2" xfId="0" applyFont="1" applyFill="1" applyBorder="1" applyAlignment="1">
      <alignment horizontal="center" vertical="center"/>
    </xf>
    <xf numFmtId="165" fontId="2" fillId="2" borderId="0" xfId="0" applyNumberFormat="1" applyFont="1" applyFill="1" applyAlignment="1" applyProtection="1">
      <alignment horizontal="left" vertical="center" wrapText="1"/>
    </xf>
    <xf numFmtId="0" fontId="0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2" fontId="10" fillId="0" borderId="1" xfId="0" applyNumberFormat="1" applyFont="1" applyBorder="1"/>
    <xf numFmtId="0" fontId="7" fillId="4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9" fontId="0" fillId="0" borderId="0" xfId="0" applyNumberFormat="1" applyFont="1" applyAlignment="1">
      <alignment horizontal="center"/>
    </xf>
    <xf numFmtId="0" fontId="0" fillId="0" borderId="1" xfId="0" applyFont="1" applyBorder="1"/>
    <xf numFmtId="165" fontId="12" fillId="0" borderId="0" xfId="1" applyNumberFormat="1" applyFont="1" applyAlignment="1" applyProtection="1">
      <alignment horizontal="center" vertical="center" wrapText="1"/>
    </xf>
    <xf numFmtId="164" fontId="0" fillId="0" borderId="0" xfId="0" applyNumberFormat="1" applyFont="1"/>
    <xf numFmtId="165" fontId="0" fillId="0" borderId="0" xfId="0" applyNumberFormat="1" applyFont="1" applyBorder="1" applyAlignment="1" applyProtection="1">
      <alignment wrapText="1"/>
    </xf>
    <xf numFmtId="165" fontId="0" fillId="0" borderId="1" xfId="0" applyNumberFormat="1" applyFont="1" applyBorder="1" applyAlignment="1" applyProtection="1">
      <alignment wrapText="1"/>
    </xf>
    <xf numFmtId="9" fontId="0" fillId="0" borderId="1" xfId="0" applyNumberFormat="1" applyFont="1" applyBorder="1" applyAlignment="1">
      <alignment horizontal="center"/>
    </xf>
    <xf numFmtId="164" fontId="0" fillId="0" borderId="1" xfId="0" applyNumberFormat="1" applyFont="1" applyBorder="1"/>
    <xf numFmtId="0" fontId="0" fillId="9" borderId="1" xfId="0" applyFont="1" applyFill="1" applyBorder="1" applyAlignment="1">
      <alignment horizontal="center" vertical="center"/>
    </xf>
    <xf numFmtId="0" fontId="1" fillId="6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10" borderId="1" xfId="0" applyFont="1" applyFill="1" applyBorder="1" applyAlignment="1">
      <alignment horizontal="center" vertical="center"/>
    </xf>
    <xf numFmtId="165" fontId="11" fillId="10" borderId="1" xfId="0" applyNumberFormat="1" applyFont="1" applyFill="1" applyBorder="1" applyAlignment="1">
      <alignment vertical="center" wrapText="1"/>
    </xf>
    <xf numFmtId="9" fontId="4" fillId="10" borderId="4" xfId="1" applyFont="1" applyFill="1" applyBorder="1" applyAlignment="1">
      <alignment horizontal="center" vertical="center"/>
    </xf>
    <xf numFmtId="10" fontId="6" fillId="3" borderId="1" xfId="1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9" fontId="1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9" fontId="4" fillId="2" borderId="1" xfId="1" applyFont="1" applyFill="1" applyBorder="1" applyAlignment="1">
      <alignment horizontal="center" vertical="center"/>
    </xf>
    <xf numFmtId="164" fontId="7" fillId="4" borderId="1" xfId="1" applyNumberFormat="1" applyFont="1" applyFill="1" applyBorder="1" applyAlignment="1">
      <alignment horizontal="center"/>
    </xf>
    <xf numFmtId="164" fontId="7" fillId="7" borderId="1" xfId="1" applyNumberFormat="1" applyFont="1" applyFill="1" applyBorder="1" applyAlignment="1">
      <alignment horizontal="center"/>
    </xf>
    <xf numFmtId="0" fontId="13" fillId="0" borderId="1" xfId="0" applyFont="1" applyBorder="1"/>
    <xf numFmtId="0" fontId="13" fillId="0" borderId="0" xfId="0" applyFont="1"/>
    <xf numFmtId="0" fontId="13" fillId="0" borderId="1" xfId="0" applyFont="1" applyBorder="1" applyAlignment="1">
      <alignment wrapText="1"/>
    </xf>
    <xf numFmtId="0" fontId="11" fillId="0" borderId="1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</cellXfs>
  <cellStyles count="3">
    <cellStyle name="Normal" xfId="0" builtinId="0"/>
    <cellStyle name="Normal 3" xfId="2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98"/>
  <sheetViews>
    <sheetView tabSelected="1" zoomScale="90" zoomScaleNormal="90" workbookViewId="0">
      <selection activeCell="C196" sqref="C196"/>
    </sheetView>
  </sheetViews>
  <sheetFormatPr defaultColWidth="9.140625" defaultRowHeight="15" outlineLevelRow="1" x14ac:dyDescent="0.25"/>
  <cols>
    <col min="1" max="1" width="4.140625" style="10" customWidth="1"/>
    <col min="2" max="2" width="8.140625" style="10" customWidth="1"/>
    <col min="3" max="3" width="154.5703125" style="13" customWidth="1"/>
    <col min="4" max="4" width="12.42578125" style="8" customWidth="1"/>
    <col min="5" max="5" width="20.140625" style="10" customWidth="1"/>
    <col min="6" max="6" width="9.7109375" style="10" customWidth="1"/>
    <col min="7" max="7" width="51.42578125" style="8" bestFit="1" customWidth="1"/>
    <col min="8" max="16384" width="9.140625" style="10"/>
  </cols>
  <sheetData>
    <row r="1" spans="2:7" s="8" customFormat="1" x14ac:dyDescent="0.25">
      <c r="C1" s="11"/>
      <c r="D1" s="1"/>
      <c r="E1" s="2"/>
      <c r="F1" s="47"/>
      <c r="G1" s="47"/>
    </row>
    <row r="2" spans="2:7" s="8" customFormat="1" x14ac:dyDescent="0.25">
      <c r="C2" s="23"/>
      <c r="D2" s="36"/>
      <c r="E2" s="37"/>
      <c r="F2" s="48"/>
      <c r="G2" s="48"/>
    </row>
    <row r="3" spans="2:7" s="8" customFormat="1" x14ac:dyDescent="0.25">
      <c r="B3" s="1"/>
      <c r="C3" s="12"/>
      <c r="D3" s="38"/>
      <c r="E3" s="37"/>
      <c r="F3" s="14" t="s">
        <v>1</v>
      </c>
      <c r="G3" s="14" t="s">
        <v>0</v>
      </c>
    </row>
    <row r="4" spans="2:7" s="8" customFormat="1" x14ac:dyDescent="0.25">
      <c r="B4" s="1"/>
      <c r="C4" s="15" t="s">
        <v>5</v>
      </c>
      <c r="D4" s="39"/>
      <c r="E4" s="40"/>
      <c r="F4" s="35"/>
      <c r="G4" s="35"/>
    </row>
    <row r="5" spans="2:7" s="8" customFormat="1" x14ac:dyDescent="0.25">
      <c r="B5" s="16"/>
      <c r="C5" s="17" t="s">
        <v>2</v>
      </c>
      <c r="D5" s="39"/>
      <c r="E5" s="40"/>
      <c r="F5" s="35"/>
      <c r="G5" s="35"/>
    </row>
    <row r="6" spans="2:7" s="8" customFormat="1" ht="15.75" x14ac:dyDescent="0.25">
      <c r="B6" s="16"/>
      <c r="C6" s="33" t="s">
        <v>185</v>
      </c>
      <c r="D6" s="32"/>
      <c r="E6" s="34"/>
      <c r="F6" s="35"/>
      <c r="G6" s="35"/>
    </row>
    <row r="7" spans="2:7" s="8" customFormat="1" ht="15.75" x14ac:dyDescent="0.25">
      <c r="B7" s="16"/>
      <c r="C7" s="33" t="s">
        <v>144</v>
      </c>
      <c r="D7" s="32"/>
      <c r="E7" s="34"/>
      <c r="F7" s="35"/>
      <c r="G7" s="35"/>
    </row>
    <row r="8" spans="2:7" s="8" customFormat="1" ht="15.75" x14ac:dyDescent="0.25">
      <c r="B8" s="16"/>
      <c r="C8" s="33" t="s">
        <v>186</v>
      </c>
      <c r="D8" s="32"/>
      <c r="E8" s="34"/>
      <c r="F8" s="35"/>
      <c r="G8" s="35"/>
    </row>
    <row r="9" spans="2:7" s="8" customFormat="1" ht="15.75" collapsed="1" x14ac:dyDescent="0.25">
      <c r="B9" s="19">
        <v>2</v>
      </c>
      <c r="C9" s="9" t="s">
        <v>13</v>
      </c>
      <c r="D9" s="3"/>
      <c r="E9" s="41">
        <v>0.02</v>
      </c>
      <c r="F9" s="4">
        <f>SUMPRODUCT($D10:$D12,F10:F12)/SUM($D10:$D12)*$E9/2</f>
        <v>0</v>
      </c>
      <c r="G9" s="30"/>
    </row>
    <row r="10" spans="2:7" s="8" customFormat="1" ht="15.75" hidden="1" outlineLevel="1" x14ac:dyDescent="0.25">
      <c r="B10" s="18"/>
      <c r="C10" s="43" t="s">
        <v>63</v>
      </c>
      <c r="D10" s="5">
        <v>2</v>
      </c>
      <c r="E10" s="42"/>
      <c r="F10" s="7">
        <v>0</v>
      </c>
      <c r="G10" s="7"/>
    </row>
    <row r="11" spans="2:7" s="8" customFormat="1" ht="15.75" hidden="1" outlineLevel="1" x14ac:dyDescent="0.25">
      <c r="B11" s="18"/>
      <c r="C11" s="43" t="s">
        <v>14</v>
      </c>
      <c r="D11" s="5">
        <v>2</v>
      </c>
      <c r="E11" s="42"/>
      <c r="F11" s="7">
        <v>0</v>
      </c>
      <c r="G11" s="7"/>
    </row>
    <row r="12" spans="2:7" s="8" customFormat="1" ht="15.75" hidden="1" outlineLevel="1" x14ac:dyDescent="0.25">
      <c r="B12" s="18"/>
      <c r="C12" s="44" t="s">
        <v>64</v>
      </c>
      <c r="D12" s="5">
        <v>2</v>
      </c>
      <c r="E12" s="42"/>
      <c r="F12" s="7">
        <v>0</v>
      </c>
      <c r="G12" s="7"/>
    </row>
    <row r="13" spans="2:7" s="8" customFormat="1" ht="15.75" collapsed="1" x14ac:dyDescent="0.25">
      <c r="B13" s="19">
        <v>3</v>
      </c>
      <c r="C13" s="9" t="s">
        <v>7</v>
      </c>
      <c r="D13" s="3"/>
      <c r="E13" s="41">
        <v>0.1</v>
      </c>
      <c r="F13" s="4">
        <f>SUMPRODUCT($D14:$D89,F14:F89)/SUM($D14:$D89)*$E13/2</f>
        <v>0</v>
      </c>
      <c r="G13" s="4"/>
    </row>
    <row r="14" spans="2:7" s="8" customFormat="1" ht="22.5" hidden="1" customHeight="1" outlineLevel="1" x14ac:dyDescent="0.25">
      <c r="B14" s="18"/>
      <c r="C14" s="43" t="s">
        <v>15</v>
      </c>
      <c r="D14" s="5">
        <v>2</v>
      </c>
      <c r="E14" s="42"/>
      <c r="F14" s="7">
        <v>0</v>
      </c>
      <c r="G14" s="7"/>
    </row>
    <row r="15" spans="2:7" s="8" customFormat="1" ht="15.75" hidden="1" outlineLevel="1" x14ac:dyDescent="0.25">
      <c r="B15" s="18"/>
      <c r="C15" s="43" t="s">
        <v>65</v>
      </c>
      <c r="D15" s="5">
        <v>2</v>
      </c>
      <c r="E15" s="42"/>
      <c r="F15" s="7">
        <v>0</v>
      </c>
      <c r="G15" s="7"/>
    </row>
    <row r="16" spans="2:7" s="8" customFormat="1" ht="15.75" hidden="1" outlineLevel="1" x14ac:dyDescent="0.25">
      <c r="B16" s="18"/>
      <c r="C16" s="43" t="s">
        <v>66</v>
      </c>
      <c r="D16" s="5">
        <v>2</v>
      </c>
      <c r="E16" s="42"/>
      <c r="F16" s="7">
        <v>0</v>
      </c>
      <c r="G16" s="7"/>
    </row>
    <row r="17" spans="2:7" s="8" customFormat="1" ht="15.75" hidden="1" outlineLevel="1" x14ac:dyDescent="0.25">
      <c r="B17" s="18"/>
      <c r="C17" s="43" t="s">
        <v>16</v>
      </c>
      <c r="D17" s="5">
        <v>2</v>
      </c>
      <c r="E17" s="42"/>
      <c r="F17" s="7">
        <v>0</v>
      </c>
      <c r="G17" s="7"/>
    </row>
    <row r="18" spans="2:7" s="8" customFormat="1" ht="17.25" hidden="1" customHeight="1" outlineLevel="1" x14ac:dyDescent="0.25">
      <c r="B18" s="18"/>
      <c r="C18" s="43" t="s">
        <v>17</v>
      </c>
      <c r="D18" s="20">
        <v>2</v>
      </c>
      <c r="E18" s="42"/>
      <c r="F18" s="7">
        <v>0</v>
      </c>
      <c r="G18" s="7"/>
    </row>
    <row r="19" spans="2:7" s="8" customFormat="1" ht="17.25" hidden="1" customHeight="1" outlineLevel="1" x14ac:dyDescent="0.25">
      <c r="B19" s="18"/>
      <c r="C19" s="43" t="s">
        <v>67</v>
      </c>
      <c r="D19" s="20">
        <v>2</v>
      </c>
      <c r="E19" s="42"/>
      <c r="F19" s="7">
        <v>0</v>
      </c>
      <c r="G19" s="7"/>
    </row>
    <row r="20" spans="2:7" s="8" customFormat="1" ht="15" hidden="1" customHeight="1" outlineLevel="1" x14ac:dyDescent="0.25">
      <c r="B20" s="18"/>
      <c r="C20" s="43" t="s">
        <v>68</v>
      </c>
      <c r="D20" s="20">
        <v>2</v>
      </c>
      <c r="E20" s="42"/>
      <c r="F20" s="7">
        <v>0</v>
      </c>
      <c r="G20" s="7"/>
    </row>
    <row r="21" spans="2:7" s="8" customFormat="1" ht="21" hidden="1" customHeight="1" outlineLevel="1" x14ac:dyDescent="0.25">
      <c r="B21" s="18"/>
      <c r="C21" s="43" t="s">
        <v>69</v>
      </c>
      <c r="D21" s="20">
        <v>2</v>
      </c>
      <c r="E21" s="42"/>
      <c r="F21" s="7">
        <v>0</v>
      </c>
      <c r="G21" s="7"/>
    </row>
    <row r="22" spans="2:7" s="8" customFormat="1" ht="21" hidden="1" customHeight="1" outlineLevel="1" x14ac:dyDescent="0.25">
      <c r="B22" s="18"/>
      <c r="C22" s="43" t="s">
        <v>18</v>
      </c>
      <c r="D22" s="20">
        <v>2</v>
      </c>
      <c r="E22" s="42"/>
      <c r="F22" s="7">
        <v>0</v>
      </c>
      <c r="G22" s="7"/>
    </row>
    <row r="23" spans="2:7" s="8" customFormat="1" ht="21" hidden="1" customHeight="1" outlineLevel="1" x14ac:dyDescent="0.25">
      <c r="B23" s="18"/>
      <c r="C23" s="43" t="s">
        <v>181</v>
      </c>
      <c r="D23" s="20">
        <v>2</v>
      </c>
      <c r="E23" s="42"/>
      <c r="F23" s="7">
        <v>0</v>
      </c>
      <c r="G23" s="7"/>
    </row>
    <row r="24" spans="2:7" s="8" customFormat="1" ht="21" hidden="1" customHeight="1" outlineLevel="1" x14ac:dyDescent="0.25">
      <c r="B24" s="18"/>
      <c r="C24" s="43" t="s">
        <v>182</v>
      </c>
      <c r="D24" s="20">
        <v>2</v>
      </c>
      <c r="E24" s="42"/>
      <c r="F24" s="7">
        <v>0</v>
      </c>
      <c r="G24" s="7"/>
    </row>
    <row r="25" spans="2:7" s="8" customFormat="1" ht="21" hidden="1" customHeight="1" outlineLevel="1" x14ac:dyDescent="0.25">
      <c r="B25" s="18"/>
      <c r="C25" s="43" t="s">
        <v>183</v>
      </c>
      <c r="D25" s="20">
        <v>2</v>
      </c>
      <c r="E25" s="42"/>
      <c r="F25" s="7">
        <v>0</v>
      </c>
      <c r="G25" s="7"/>
    </row>
    <row r="26" spans="2:7" s="8" customFormat="1" ht="21" hidden="1" customHeight="1" outlineLevel="1" x14ac:dyDescent="0.25">
      <c r="B26" s="18"/>
      <c r="C26" s="43" t="s">
        <v>70</v>
      </c>
      <c r="D26" s="20">
        <v>2</v>
      </c>
      <c r="E26" s="42"/>
      <c r="F26" s="7">
        <v>0</v>
      </c>
      <c r="G26" s="7"/>
    </row>
    <row r="27" spans="2:7" s="8" customFormat="1" ht="21" hidden="1" customHeight="1" outlineLevel="1" x14ac:dyDescent="0.25">
      <c r="B27" s="18"/>
      <c r="C27" s="43" t="s">
        <v>71</v>
      </c>
      <c r="D27" s="20">
        <v>2</v>
      </c>
      <c r="E27" s="42"/>
      <c r="F27" s="7">
        <v>0</v>
      </c>
      <c r="G27" s="7"/>
    </row>
    <row r="28" spans="2:7" s="8" customFormat="1" ht="17.25" hidden="1" customHeight="1" outlineLevel="1" x14ac:dyDescent="0.25">
      <c r="B28" s="18"/>
      <c r="C28" s="43" t="s">
        <v>72</v>
      </c>
      <c r="D28" s="20">
        <v>2</v>
      </c>
      <c r="E28" s="42"/>
      <c r="F28" s="7">
        <v>0</v>
      </c>
      <c r="G28" s="7"/>
    </row>
    <row r="29" spans="2:7" s="8" customFormat="1" ht="20.25" hidden="1" customHeight="1" outlineLevel="1" x14ac:dyDescent="0.25">
      <c r="B29" s="18"/>
      <c r="C29" s="43" t="s">
        <v>73</v>
      </c>
      <c r="D29" s="20">
        <v>2</v>
      </c>
      <c r="E29" s="42"/>
      <c r="F29" s="7">
        <v>0</v>
      </c>
      <c r="G29" s="7"/>
    </row>
    <row r="30" spans="2:7" s="8" customFormat="1" ht="19.5" hidden="1" customHeight="1" outlineLevel="1" x14ac:dyDescent="0.25">
      <c r="B30" s="18"/>
      <c r="C30" s="43" t="s">
        <v>19</v>
      </c>
      <c r="D30" s="20">
        <v>2</v>
      </c>
      <c r="E30" s="42"/>
      <c r="F30" s="7">
        <v>0</v>
      </c>
      <c r="G30" s="7"/>
    </row>
    <row r="31" spans="2:7" s="8" customFormat="1" ht="20.25" hidden="1" customHeight="1" outlineLevel="1" x14ac:dyDescent="0.25">
      <c r="B31" s="18"/>
      <c r="C31" s="43" t="s">
        <v>164</v>
      </c>
      <c r="D31" s="20">
        <v>2</v>
      </c>
      <c r="E31" s="42"/>
      <c r="F31" s="7">
        <v>0</v>
      </c>
      <c r="G31" s="7"/>
    </row>
    <row r="32" spans="2:7" s="8" customFormat="1" ht="19.5" hidden="1" customHeight="1" outlineLevel="1" x14ac:dyDescent="0.25">
      <c r="B32" s="18"/>
      <c r="C32" s="43" t="s">
        <v>74</v>
      </c>
      <c r="D32" s="20">
        <v>2</v>
      </c>
      <c r="E32" s="42"/>
      <c r="F32" s="7">
        <v>0</v>
      </c>
      <c r="G32" s="7"/>
    </row>
    <row r="33" spans="2:7" s="8" customFormat="1" ht="33" hidden="1" customHeight="1" outlineLevel="1" x14ac:dyDescent="0.25">
      <c r="B33" s="18"/>
      <c r="C33" s="43" t="s">
        <v>75</v>
      </c>
      <c r="D33" s="20">
        <v>2</v>
      </c>
      <c r="E33" s="42"/>
      <c r="F33" s="7">
        <v>0</v>
      </c>
      <c r="G33" s="7"/>
    </row>
    <row r="34" spans="2:7" s="8" customFormat="1" ht="29.25" hidden="1" customHeight="1" outlineLevel="1" x14ac:dyDescent="0.25">
      <c r="B34" s="18"/>
      <c r="C34" s="43" t="s">
        <v>20</v>
      </c>
      <c r="D34" s="20">
        <v>2</v>
      </c>
      <c r="E34" s="42"/>
      <c r="F34" s="7">
        <v>0</v>
      </c>
      <c r="G34" s="7"/>
    </row>
    <row r="35" spans="2:7" s="8" customFormat="1" ht="29.25" hidden="1" customHeight="1" outlineLevel="1" x14ac:dyDescent="0.25">
      <c r="B35" s="18"/>
      <c r="C35" s="43" t="s">
        <v>21</v>
      </c>
      <c r="D35" s="20">
        <v>2</v>
      </c>
      <c r="E35" s="42"/>
      <c r="F35" s="7">
        <v>0</v>
      </c>
      <c r="G35" s="7"/>
    </row>
    <row r="36" spans="2:7" s="8" customFormat="1" ht="29.25" hidden="1" customHeight="1" outlineLevel="1" x14ac:dyDescent="0.25">
      <c r="B36" s="18"/>
      <c r="C36" s="43" t="s">
        <v>165</v>
      </c>
      <c r="D36" s="20">
        <v>2</v>
      </c>
      <c r="E36" s="42"/>
      <c r="F36" s="7">
        <v>0</v>
      </c>
      <c r="G36" s="7"/>
    </row>
    <row r="37" spans="2:7" s="8" customFormat="1" ht="29.25" hidden="1" customHeight="1" outlineLevel="1" x14ac:dyDescent="0.25">
      <c r="B37" s="18"/>
      <c r="C37" s="43" t="s">
        <v>22</v>
      </c>
      <c r="D37" s="20">
        <v>2</v>
      </c>
      <c r="E37" s="42"/>
      <c r="F37" s="7">
        <v>0</v>
      </c>
      <c r="G37" s="7"/>
    </row>
    <row r="38" spans="2:7" s="8" customFormat="1" ht="29.25" hidden="1" customHeight="1" outlineLevel="1" x14ac:dyDescent="0.25">
      <c r="B38" s="18"/>
      <c r="C38" s="45" t="s">
        <v>166</v>
      </c>
      <c r="D38" s="20">
        <v>2</v>
      </c>
      <c r="E38" s="42"/>
      <c r="F38" s="7">
        <v>0</v>
      </c>
      <c r="G38" s="7"/>
    </row>
    <row r="39" spans="2:7" s="8" customFormat="1" ht="29.25" hidden="1" customHeight="1" outlineLevel="1" x14ac:dyDescent="0.25">
      <c r="B39" s="18"/>
      <c r="C39" s="43" t="s">
        <v>23</v>
      </c>
      <c r="D39" s="20">
        <v>2</v>
      </c>
      <c r="E39" s="42"/>
      <c r="F39" s="7">
        <v>0</v>
      </c>
      <c r="G39" s="7"/>
    </row>
    <row r="40" spans="2:7" s="8" customFormat="1" ht="29.25" hidden="1" customHeight="1" outlineLevel="1" x14ac:dyDescent="0.25">
      <c r="B40" s="18"/>
      <c r="C40" s="43" t="s">
        <v>76</v>
      </c>
      <c r="D40" s="20">
        <v>2</v>
      </c>
      <c r="E40" s="42"/>
      <c r="F40" s="7">
        <v>0</v>
      </c>
      <c r="G40" s="7"/>
    </row>
    <row r="41" spans="2:7" s="8" customFormat="1" ht="29.25" hidden="1" customHeight="1" outlineLevel="1" x14ac:dyDescent="0.25">
      <c r="B41" s="18"/>
      <c r="C41" s="43" t="s">
        <v>24</v>
      </c>
      <c r="D41" s="20">
        <v>2</v>
      </c>
      <c r="E41" s="42"/>
      <c r="F41" s="7">
        <v>0</v>
      </c>
      <c r="G41" s="7"/>
    </row>
    <row r="42" spans="2:7" s="8" customFormat="1" ht="29.25" hidden="1" customHeight="1" outlineLevel="1" x14ac:dyDescent="0.25">
      <c r="B42" s="18"/>
      <c r="C42" s="43" t="s">
        <v>25</v>
      </c>
      <c r="D42" s="20">
        <v>2</v>
      </c>
      <c r="E42" s="42"/>
      <c r="F42" s="7">
        <v>0</v>
      </c>
      <c r="G42" s="7"/>
    </row>
    <row r="43" spans="2:7" s="8" customFormat="1" ht="29.25" hidden="1" customHeight="1" outlineLevel="1" x14ac:dyDescent="0.25">
      <c r="B43" s="18"/>
      <c r="C43" s="43" t="s">
        <v>26</v>
      </c>
      <c r="D43" s="20">
        <v>2</v>
      </c>
      <c r="E43" s="42"/>
      <c r="F43" s="7">
        <v>0</v>
      </c>
      <c r="G43" s="7"/>
    </row>
    <row r="44" spans="2:7" s="8" customFormat="1" ht="29.25" hidden="1" customHeight="1" outlineLevel="1" x14ac:dyDescent="0.25">
      <c r="B44" s="18"/>
      <c r="C44" s="43" t="s">
        <v>167</v>
      </c>
      <c r="D44" s="20">
        <v>2</v>
      </c>
      <c r="E44" s="42"/>
      <c r="F44" s="7">
        <v>0</v>
      </c>
      <c r="G44" s="7"/>
    </row>
    <row r="45" spans="2:7" s="8" customFormat="1" ht="29.25" hidden="1" customHeight="1" outlineLevel="1" x14ac:dyDescent="0.25">
      <c r="B45" s="18"/>
      <c r="C45" s="43" t="s">
        <v>77</v>
      </c>
      <c r="D45" s="20">
        <v>2</v>
      </c>
      <c r="E45" s="42"/>
      <c r="F45" s="7">
        <v>0</v>
      </c>
      <c r="G45" s="7"/>
    </row>
    <row r="46" spans="2:7" s="8" customFormat="1" ht="29.25" hidden="1" customHeight="1" outlineLevel="1" x14ac:dyDescent="0.25">
      <c r="B46" s="18"/>
      <c r="C46" s="43" t="s">
        <v>78</v>
      </c>
      <c r="D46" s="20">
        <v>2</v>
      </c>
      <c r="E46" s="42"/>
      <c r="F46" s="7">
        <v>0</v>
      </c>
      <c r="G46" s="7"/>
    </row>
    <row r="47" spans="2:7" s="8" customFormat="1" ht="29.25" hidden="1" customHeight="1" outlineLevel="1" x14ac:dyDescent="0.25">
      <c r="B47" s="18"/>
      <c r="C47" s="43" t="s">
        <v>79</v>
      </c>
      <c r="D47" s="20">
        <v>2</v>
      </c>
      <c r="E47" s="42"/>
      <c r="F47" s="7">
        <v>0</v>
      </c>
      <c r="G47" s="7"/>
    </row>
    <row r="48" spans="2:7" s="8" customFormat="1" ht="29.25" hidden="1" customHeight="1" outlineLevel="1" x14ac:dyDescent="0.25">
      <c r="B48" s="18"/>
      <c r="C48" s="43" t="s">
        <v>80</v>
      </c>
      <c r="D48" s="20">
        <v>2</v>
      </c>
      <c r="E48" s="42"/>
      <c r="F48" s="7">
        <v>0</v>
      </c>
      <c r="G48" s="7"/>
    </row>
    <row r="49" spans="2:7" s="8" customFormat="1" ht="29.25" hidden="1" customHeight="1" outlineLevel="1" x14ac:dyDescent="0.25">
      <c r="B49" s="18"/>
      <c r="C49" s="43" t="s">
        <v>81</v>
      </c>
      <c r="D49" s="20">
        <v>2</v>
      </c>
      <c r="E49" s="42"/>
      <c r="F49" s="7">
        <v>0</v>
      </c>
      <c r="G49" s="7"/>
    </row>
    <row r="50" spans="2:7" s="8" customFormat="1" ht="29.25" hidden="1" customHeight="1" outlineLevel="1" x14ac:dyDescent="0.25">
      <c r="B50" s="18"/>
      <c r="C50" s="43" t="s">
        <v>82</v>
      </c>
      <c r="D50" s="20">
        <v>2</v>
      </c>
      <c r="E50" s="42"/>
      <c r="F50" s="7">
        <v>0</v>
      </c>
      <c r="G50" s="7"/>
    </row>
    <row r="51" spans="2:7" s="8" customFormat="1" ht="29.25" hidden="1" customHeight="1" outlineLevel="1" x14ac:dyDescent="0.25">
      <c r="B51" s="18"/>
      <c r="C51" s="43" t="s">
        <v>83</v>
      </c>
      <c r="D51" s="20">
        <v>2</v>
      </c>
      <c r="E51" s="42"/>
      <c r="F51" s="7">
        <v>0</v>
      </c>
      <c r="G51" s="7"/>
    </row>
    <row r="52" spans="2:7" s="8" customFormat="1" ht="29.25" hidden="1" customHeight="1" outlineLevel="1" x14ac:dyDescent="0.25">
      <c r="B52" s="18"/>
      <c r="C52" s="43" t="s">
        <v>84</v>
      </c>
      <c r="D52" s="20">
        <v>2</v>
      </c>
      <c r="E52" s="42"/>
      <c r="F52" s="7">
        <v>0</v>
      </c>
      <c r="G52" s="7"/>
    </row>
    <row r="53" spans="2:7" s="8" customFormat="1" ht="29.25" hidden="1" customHeight="1" outlineLevel="1" x14ac:dyDescent="0.25">
      <c r="B53" s="18"/>
      <c r="C53" s="43" t="s">
        <v>85</v>
      </c>
      <c r="D53" s="20">
        <v>2</v>
      </c>
      <c r="E53" s="42"/>
      <c r="F53" s="7">
        <v>0</v>
      </c>
      <c r="G53" s="7"/>
    </row>
    <row r="54" spans="2:7" s="8" customFormat="1" ht="29.25" hidden="1" customHeight="1" outlineLevel="1" x14ac:dyDescent="0.25">
      <c r="B54" s="18"/>
      <c r="C54" s="43" t="s">
        <v>168</v>
      </c>
      <c r="D54" s="20">
        <v>2</v>
      </c>
      <c r="E54" s="42"/>
      <c r="F54" s="7">
        <v>0</v>
      </c>
      <c r="G54" s="7"/>
    </row>
    <row r="55" spans="2:7" s="8" customFormat="1" ht="29.25" hidden="1" customHeight="1" outlineLevel="1" x14ac:dyDescent="0.25">
      <c r="B55" s="18"/>
      <c r="C55" s="43" t="s">
        <v>169</v>
      </c>
      <c r="D55" s="20">
        <v>2</v>
      </c>
      <c r="E55" s="42"/>
      <c r="F55" s="7">
        <v>0</v>
      </c>
      <c r="G55" s="7"/>
    </row>
    <row r="56" spans="2:7" s="8" customFormat="1" ht="29.25" hidden="1" customHeight="1" outlineLevel="1" x14ac:dyDescent="0.25">
      <c r="B56" s="18"/>
      <c r="C56" s="43" t="s">
        <v>86</v>
      </c>
      <c r="D56" s="20">
        <v>2</v>
      </c>
      <c r="E56" s="42"/>
      <c r="F56" s="7">
        <v>0</v>
      </c>
      <c r="G56" s="7"/>
    </row>
    <row r="57" spans="2:7" s="8" customFormat="1" ht="29.25" hidden="1" customHeight="1" outlineLevel="1" x14ac:dyDescent="0.25">
      <c r="B57" s="18"/>
      <c r="C57" s="43" t="s">
        <v>87</v>
      </c>
      <c r="D57" s="20">
        <v>2</v>
      </c>
      <c r="E57" s="42"/>
      <c r="F57" s="7">
        <v>0</v>
      </c>
      <c r="G57" s="7"/>
    </row>
    <row r="58" spans="2:7" s="8" customFormat="1" ht="29.25" hidden="1" customHeight="1" outlineLevel="1" x14ac:dyDescent="0.25">
      <c r="B58" s="18"/>
      <c r="C58" s="43" t="s">
        <v>88</v>
      </c>
      <c r="D58" s="20">
        <v>2</v>
      </c>
      <c r="E58" s="42"/>
      <c r="F58" s="7">
        <v>0</v>
      </c>
      <c r="G58" s="7"/>
    </row>
    <row r="59" spans="2:7" s="8" customFormat="1" ht="29.25" hidden="1" customHeight="1" outlineLevel="1" x14ac:dyDescent="0.25">
      <c r="B59" s="18"/>
      <c r="C59" s="43" t="s">
        <v>89</v>
      </c>
      <c r="D59" s="20">
        <v>2</v>
      </c>
      <c r="E59" s="42"/>
      <c r="F59" s="7">
        <v>0</v>
      </c>
      <c r="G59" s="7"/>
    </row>
    <row r="60" spans="2:7" s="8" customFormat="1" ht="29.25" hidden="1" customHeight="1" outlineLevel="1" x14ac:dyDescent="0.25">
      <c r="B60" s="18"/>
      <c r="C60" s="43" t="s">
        <v>90</v>
      </c>
      <c r="D60" s="20">
        <v>2</v>
      </c>
      <c r="E60" s="42"/>
      <c r="F60" s="7">
        <v>0</v>
      </c>
      <c r="G60" s="7"/>
    </row>
    <row r="61" spans="2:7" s="8" customFormat="1" ht="29.25" hidden="1" customHeight="1" outlineLevel="1" x14ac:dyDescent="0.25">
      <c r="B61" s="18"/>
      <c r="C61" s="43" t="s">
        <v>91</v>
      </c>
      <c r="D61" s="20">
        <v>2</v>
      </c>
      <c r="E61" s="42"/>
      <c r="F61" s="7">
        <v>0</v>
      </c>
      <c r="G61" s="7"/>
    </row>
    <row r="62" spans="2:7" s="8" customFormat="1" ht="54.75" hidden="1" customHeight="1" outlineLevel="1" x14ac:dyDescent="0.25">
      <c r="B62" s="18"/>
      <c r="C62" s="43" t="s">
        <v>92</v>
      </c>
      <c r="D62" s="20">
        <v>2</v>
      </c>
      <c r="E62" s="42"/>
      <c r="F62" s="7">
        <v>0</v>
      </c>
      <c r="G62" s="7"/>
    </row>
    <row r="63" spans="2:7" s="8" customFormat="1" ht="29.25" hidden="1" customHeight="1" outlineLevel="1" x14ac:dyDescent="0.25">
      <c r="B63" s="18"/>
      <c r="C63" s="43" t="s">
        <v>184</v>
      </c>
      <c r="D63" s="20">
        <v>2</v>
      </c>
      <c r="E63" s="42"/>
      <c r="F63" s="7">
        <v>0</v>
      </c>
      <c r="G63" s="7"/>
    </row>
    <row r="64" spans="2:7" s="8" customFormat="1" ht="29.25" hidden="1" customHeight="1" outlineLevel="1" x14ac:dyDescent="0.25">
      <c r="B64" s="18"/>
      <c r="C64" s="44" t="s">
        <v>170</v>
      </c>
      <c r="D64" s="20">
        <v>2</v>
      </c>
      <c r="E64" s="42"/>
      <c r="F64" s="7">
        <v>0</v>
      </c>
      <c r="G64" s="7"/>
    </row>
    <row r="65" spans="2:7" s="8" customFormat="1" ht="29.25" hidden="1" customHeight="1" outlineLevel="1" x14ac:dyDescent="0.25">
      <c r="B65" s="18"/>
      <c r="C65" s="45" t="s">
        <v>171</v>
      </c>
      <c r="D65" s="20">
        <v>2</v>
      </c>
      <c r="E65" s="42"/>
      <c r="F65" s="7">
        <v>0</v>
      </c>
      <c r="G65" s="7"/>
    </row>
    <row r="66" spans="2:7" s="8" customFormat="1" ht="29.25" hidden="1" customHeight="1" outlineLevel="1" x14ac:dyDescent="0.25">
      <c r="B66" s="18"/>
      <c r="C66" s="43" t="s">
        <v>93</v>
      </c>
      <c r="D66" s="20">
        <v>2</v>
      </c>
      <c r="E66" s="42"/>
      <c r="F66" s="7">
        <v>0</v>
      </c>
      <c r="G66" s="7"/>
    </row>
    <row r="67" spans="2:7" s="8" customFormat="1" ht="34.5" hidden="1" customHeight="1" outlineLevel="1" x14ac:dyDescent="0.25">
      <c r="B67" s="18"/>
      <c r="C67" s="43" t="s">
        <v>94</v>
      </c>
      <c r="D67" s="20">
        <v>2</v>
      </c>
      <c r="E67" s="42"/>
      <c r="F67" s="7">
        <v>0</v>
      </c>
      <c r="G67" s="7"/>
    </row>
    <row r="68" spans="2:7" s="8" customFormat="1" ht="27" hidden="1" customHeight="1" outlineLevel="1" x14ac:dyDescent="0.25">
      <c r="B68" s="18"/>
      <c r="C68" s="45" t="s">
        <v>95</v>
      </c>
      <c r="D68" s="20">
        <v>2</v>
      </c>
      <c r="E68" s="42"/>
      <c r="F68" s="7">
        <v>0</v>
      </c>
      <c r="G68" s="7"/>
    </row>
    <row r="69" spans="2:7" s="8" customFormat="1" ht="29.25" hidden="1" customHeight="1" outlineLevel="1" x14ac:dyDescent="0.25">
      <c r="B69" s="18"/>
      <c r="C69" s="43" t="s">
        <v>96</v>
      </c>
      <c r="D69" s="20">
        <v>2</v>
      </c>
      <c r="E69" s="42"/>
      <c r="F69" s="7">
        <v>0</v>
      </c>
      <c r="G69" s="7"/>
    </row>
    <row r="70" spans="2:7" s="8" customFormat="1" ht="29.25" hidden="1" customHeight="1" outlineLevel="1" x14ac:dyDescent="0.25">
      <c r="B70" s="18"/>
      <c r="C70" s="43" t="s">
        <v>97</v>
      </c>
      <c r="D70" s="20"/>
      <c r="E70" s="42"/>
      <c r="F70" s="7">
        <v>0</v>
      </c>
      <c r="G70" s="7"/>
    </row>
    <row r="71" spans="2:7" s="8" customFormat="1" ht="29.25" hidden="1" customHeight="1" outlineLevel="1" x14ac:dyDescent="0.25">
      <c r="B71" s="18"/>
      <c r="C71" s="43" t="s">
        <v>98</v>
      </c>
      <c r="D71" s="20">
        <v>2</v>
      </c>
      <c r="E71" s="42"/>
      <c r="F71" s="7">
        <v>0</v>
      </c>
      <c r="G71" s="7"/>
    </row>
    <row r="72" spans="2:7" s="8" customFormat="1" ht="29.25" hidden="1" customHeight="1" outlineLevel="1" x14ac:dyDescent="0.25">
      <c r="B72" s="18"/>
      <c r="C72" s="43" t="s">
        <v>172</v>
      </c>
      <c r="D72" s="20">
        <v>2</v>
      </c>
      <c r="E72" s="42"/>
      <c r="F72" s="7">
        <v>0</v>
      </c>
      <c r="G72" s="7"/>
    </row>
    <row r="73" spans="2:7" s="8" customFormat="1" ht="55.5" hidden="1" customHeight="1" outlineLevel="1" x14ac:dyDescent="0.25">
      <c r="B73" s="18"/>
      <c r="C73" s="43" t="s">
        <v>99</v>
      </c>
      <c r="D73" s="20">
        <v>2</v>
      </c>
      <c r="E73" s="42"/>
      <c r="F73" s="7">
        <v>0</v>
      </c>
      <c r="G73" s="7"/>
    </row>
    <row r="74" spans="2:7" s="8" customFormat="1" ht="29.25" hidden="1" customHeight="1" outlineLevel="1" x14ac:dyDescent="0.25">
      <c r="B74" s="18"/>
      <c r="C74" s="43" t="s">
        <v>100</v>
      </c>
      <c r="D74" s="20">
        <v>2</v>
      </c>
      <c r="E74" s="42"/>
      <c r="F74" s="7">
        <v>0</v>
      </c>
      <c r="G74" s="7"/>
    </row>
    <row r="75" spans="2:7" s="8" customFormat="1" ht="29.25" hidden="1" customHeight="1" outlineLevel="1" x14ac:dyDescent="0.25">
      <c r="B75" s="18"/>
      <c r="C75" s="43" t="s">
        <v>101</v>
      </c>
      <c r="D75" s="20">
        <v>2</v>
      </c>
      <c r="E75" s="42"/>
      <c r="F75" s="7">
        <v>0</v>
      </c>
      <c r="G75" s="7"/>
    </row>
    <row r="76" spans="2:7" s="8" customFormat="1" ht="29.25" hidden="1" customHeight="1" outlineLevel="1" x14ac:dyDescent="0.25">
      <c r="B76" s="18"/>
      <c r="C76" s="43" t="s">
        <v>102</v>
      </c>
      <c r="D76" s="20">
        <v>2</v>
      </c>
      <c r="E76" s="42"/>
      <c r="F76" s="7">
        <v>0</v>
      </c>
      <c r="G76" s="7"/>
    </row>
    <row r="77" spans="2:7" s="8" customFormat="1" ht="29.25" hidden="1" customHeight="1" outlineLevel="1" x14ac:dyDescent="0.25">
      <c r="B77" s="18"/>
      <c r="C77" s="43" t="s">
        <v>103</v>
      </c>
      <c r="D77" s="20">
        <v>2</v>
      </c>
      <c r="E77" s="42"/>
      <c r="F77" s="7">
        <v>0</v>
      </c>
      <c r="G77" s="7"/>
    </row>
    <row r="78" spans="2:7" s="8" customFormat="1" ht="29.25" hidden="1" customHeight="1" outlineLevel="1" x14ac:dyDescent="0.25">
      <c r="B78" s="18"/>
      <c r="C78" s="43" t="s">
        <v>104</v>
      </c>
      <c r="D78" s="20">
        <v>2</v>
      </c>
      <c r="E78" s="42"/>
      <c r="F78" s="7">
        <v>0</v>
      </c>
      <c r="G78" s="7"/>
    </row>
    <row r="79" spans="2:7" s="8" customFormat="1" ht="29.25" hidden="1" customHeight="1" outlineLevel="1" x14ac:dyDescent="0.25">
      <c r="B79" s="18"/>
      <c r="C79" s="43" t="s">
        <v>105</v>
      </c>
      <c r="D79" s="20">
        <v>2</v>
      </c>
      <c r="E79" s="42"/>
      <c r="F79" s="7">
        <v>0</v>
      </c>
      <c r="G79" s="7"/>
    </row>
    <row r="80" spans="2:7" s="8" customFormat="1" ht="29.25" hidden="1" customHeight="1" outlineLevel="1" x14ac:dyDescent="0.25">
      <c r="B80" s="18"/>
      <c r="C80" s="43" t="s">
        <v>88</v>
      </c>
      <c r="D80" s="20">
        <v>2</v>
      </c>
      <c r="E80" s="42"/>
      <c r="F80" s="7">
        <v>0</v>
      </c>
      <c r="G80" s="7"/>
    </row>
    <row r="81" spans="2:7" s="8" customFormat="1" ht="29.25" hidden="1" customHeight="1" outlineLevel="1" x14ac:dyDescent="0.25">
      <c r="B81" s="18"/>
      <c r="C81" s="43" t="s">
        <v>106</v>
      </c>
      <c r="D81" s="20">
        <v>2</v>
      </c>
      <c r="E81" s="42"/>
      <c r="F81" s="7">
        <v>0</v>
      </c>
      <c r="G81" s="7"/>
    </row>
    <row r="82" spans="2:7" s="8" customFormat="1" ht="29.25" hidden="1" customHeight="1" outlineLevel="1" x14ac:dyDescent="0.25">
      <c r="B82" s="18"/>
      <c r="C82" s="43" t="s">
        <v>107</v>
      </c>
      <c r="D82" s="20">
        <v>2</v>
      </c>
      <c r="E82" s="42"/>
      <c r="F82" s="7">
        <v>0</v>
      </c>
      <c r="G82" s="7"/>
    </row>
    <row r="83" spans="2:7" s="8" customFormat="1" ht="29.25" hidden="1" customHeight="1" outlineLevel="1" x14ac:dyDescent="0.25">
      <c r="B83" s="18"/>
      <c r="C83" s="43" t="s">
        <v>108</v>
      </c>
      <c r="D83" s="20">
        <v>2</v>
      </c>
      <c r="E83" s="42"/>
      <c r="F83" s="7">
        <v>0</v>
      </c>
      <c r="G83" s="7"/>
    </row>
    <row r="84" spans="2:7" s="8" customFormat="1" ht="29.25" hidden="1" customHeight="1" outlineLevel="1" x14ac:dyDescent="0.25">
      <c r="B84" s="18"/>
      <c r="C84" s="44" t="s">
        <v>173</v>
      </c>
      <c r="D84" s="20">
        <v>2</v>
      </c>
      <c r="E84" s="42"/>
      <c r="F84" s="7">
        <v>0</v>
      </c>
      <c r="G84" s="7"/>
    </row>
    <row r="85" spans="2:7" s="8" customFormat="1" ht="29.25" hidden="1" customHeight="1" outlineLevel="1" x14ac:dyDescent="0.25">
      <c r="B85" s="18"/>
      <c r="C85" s="43" t="s">
        <v>109</v>
      </c>
      <c r="D85" s="20">
        <v>2</v>
      </c>
      <c r="E85" s="42"/>
      <c r="F85" s="7">
        <v>0</v>
      </c>
      <c r="G85" s="7"/>
    </row>
    <row r="86" spans="2:7" s="8" customFormat="1" ht="29.25" hidden="1" customHeight="1" outlineLevel="1" x14ac:dyDescent="0.25">
      <c r="B86" s="18"/>
      <c r="C86" s="43" t="s">
        <v>110</v>
      </c>
      <c r="D86" s="20">
        <v>2</v>
      </c>
      <c r="E86" s="42"/>
      <c r="F86" s="7">
        <v>0</v>
      </c>
      <c r="G86" s="7"/>
    </row>
    <row r="87" spans="2:7" s="8" customFormat="1" ht="29.25" hidden="1" customHeight="1" outlineLevel="1" x14ac:dyDescent="0.25">
      <c r="B87" s="18"/>
      <c r="C87" s="43" t="s">
        <v>111</v>
      </c>
      <c r="D87" s="20">
        <v>2</v>
      </c>
      <c r="E87" s="42"/>
      <c r="F87" s="7">
        <v>0</v>
      </c>
      <c r="G87" s="7"/>
    </row>
    <row r="88" spans="2:7" s="8" customFormat="1" ht="29.25" hidden="1" customHeight="1" outlineLevel="1" x14ac:dyDescent="0.25">
      <c r="B88" s="18"/>
      <c r="C88" s="43" t="s">
        <v>174</v>
      </c>
      <c r="D88" s="20">
        <v>2</v>
      </c>
      <c r="E88" s="42"/>
      <c r="F88" s="7">
        <v>0</v>
      </c>
      <c r="G88" s="7"/>
    </row>
    <row r="89" spans="2:7" s="8" customFormat="1" ht="29.25" hidden="1" customHeight="1" outlineLevel="1" x14ac:dyDescent="0.25">
      <c r="B89" s="18"/>
      <c r="C89" s="43" t="s">
        <v>175</v>
      </c>
      <c r="D89" s="20">
        <v>2</v>
      </c>
      <c r="E89" s="42"/>
      <c r="F89" s="7">
        <v>0</v>
      </c>
      <c r="G89" s="7"/>
    </row>
    <row r="90" spans="2:7" s="8" customFormat="1" ht="15.75" collapsed="1" x14ac:dyDescent="0.25">
      <c r="B90" s="19">
        <v>4</v>
      </c>
      <c r="C90" s="9" t="s">
        <v>112</v>
      </c>
      <c r="D90" s="3"/>
      <c r="E90" s="41">
        <v>0.09</v>
      </c>
      <c r="F90" s="4">
        <f>SUMPRODUCT($D91:$D102,F91:F102)/SUM($D91:$D102)*$E90/2</f>
        <v>0</v>
      </c>
      <c r="G90" s="4"/>
    </row>
    <row r="91" spans="2:7" s="8" customFormat="1" ht="15.75" hidden="1" outlineLevel="1" x14ac:dyDescent="0.25">
      <c r="B91" s="18"/>
      <c r="C91" s="43" t="s">
        <v>113</v>
      </c>
      <c r="D91" s="5">
        <v>2</v>
      </c>
      <c r="E91" s="42"/>
      <c r="F91" s="7">
        <v>0</v>
      </c>
      <c r="G91" s="7"/>
    </row>
    <row r="92" spans="2:7" s="8" customFormat="1" ht="15.75" hidden="1" outlineLevel="1" x14ac:dyDescent="0.25">
      <c r="B92" s="18"/>
      <c r="C92" s="43" t="s">
        <v>114</v>
      </c>
      <c r="D92" s="5">
        <v>2</v>
      </c>
      <c r="E92" s="42"/>
      <c r="F92" s="7">
        <v>0</v>
      </c>
      <c r="G92" s="7"/>
    </row>
    <row r="93" spans="2:7" s="8" customFormat="1" ht="15.75" hidden="1" outlineLevel="1" x14ac:dyDescent="0.25">
      <c r="B93" s="18"/>
      <c r="C93" s="43" t="s">
        <v>176</v>
      </c>
      <c r="D93" s="5">
        <v>2</v>
      </c>
      <c r="E93" s="42"/>
      <c r="F93" s="7">
        <v>0</v>
      </c>
      <c r="G93" s="7"/>
    </row>
    <row r="94" spans="2:7" s="8" customFormat="1" ht="15.75" hidden="1" outlineLevel="1" x14ac:dyDescent="0.25">
      <c r="B94" s="18"/>
      <c r="C94" s="43" t="s">
        <v>115</v>
      </c>
      <c r="D94" s="5">
        <v>2</v>
      </c>
      <c r="E94" s="42"/>
      <c r="F94" s="7">
        <v>0</v>
      </c>
      <c r="G94" s="7"/>
    </row>
    <row r="95" spans="2:7" s="8" customFormat="1" ht="15.75" hidden="1" outlineLevel="1" x14ac:dyDescent="0.25">
      <c r="B95" s="18"/>
      <c r="C95" s="43" t="s">
        <v>116</v>
      </c>
      <c r="D95" s="5">
        <v>2</v>
      </c>
      <c r="E95" s="42"/>
      <c r="F95" s="7">
        <v>0</v>
      </c>
      <c r="G95" s="7"/>
    </row>
    <row r="96" spans="2:7" s="8" customFormat="1" ht="15.75" hidden="1" outlineLevel="1" x14ac:dyDescent="0.25">
      <c r="B96" s="18"/>
      <c r="C96" s="43" t="s">
        <v>117</v>
      </c>
      <c r="D96" s="5">
        <v>2</v>
      </c>
      <c r="E96" s="42"/>
      <c r="F96" s="7">
        <v>0</v>
      </c>
      <c r="G96" s="7"/>
    </row>
    <row r="97" spans="2:7" s="8" customFormat="1" ht="15.75" hidden="1" outlineLevel="1" x14ac:dyDescent="0.25">
      <c r="B97" s="18"/>
      <c r="C97" s="43" t="s">
        <v>118</v>
      </c>
      <c r="D97" s="5">
        <v>2</v>
      </c>
      <c r="E97" s="42"/>
      <c r="F97" s="7">
        <v>0</v>
      </c>
      <c r="G97" s="7"/>
    </row>
    <row r="98" spans="2:7" s="8" customFormat="1" ht="15.75" hidden="1" outlineLevel="1" x14ac:dyDescent="0.25">
      <c r="B98" s="18"/>
      <c r="C98" s="44" t="s">
        <v>177</v>
      </c>
      <c r="D98" s="5">
        <v>2</v>
      </c>
      <c r="E98" s="42"/>
      <c r="F98" s="7">
        <v>0</v>
      </c>
      <c r="G98" s="7"/>
    </row>
    <row r="99" spans="2:7" s="8" customFormat="1" ht="15.75" hidden="1" outlineLevel="1" x14ac:dyDescent="0.25">
      <c r="B99" s="18"/>
      <c r="C99" s="43" t="s">
        <v>119</v>
      </c>
      <c r="D99" s="5">
        <v>2</v>
      </c>
      <c r="E99" s="42"/>
      <c r="F99" s="7">
        <v>0</v>
      </c>
      <c r="G99" s="7"/>
    </row>
    <row r="100" spans="2:7" s="8" customFormat="1" ht="15.75" hidden="1" outlineLevel="1" x14ac:dyDescent="0.25">
      <c r="B100" s="18"/>
      <c r="C100" s="43" t="s">
        <v>120</v>
      </c>
      <c r="D100" s="5">
        <v>2</v>
      </c>
      <c r="E100" s="42"/>
      <c r="F100" s="7">
        <v>0</v>
      </c>
      <c r="G100" s="7"/>
    </row>
    <row r="101" spans="2:7" s="8" customFormat="1" ht="15.75" hidden="1" outlineLevel="1" x14ac:dyDescent="0.25">
      <c r="B101" s="18"/>
      <c r="C101" s="43" t="s">
        <v>121</v>
      </c>
      <c r="D101" s="5">
        <v>2</v>
      </c>
      <c r="E101" s="42"/>
      <c r="F101" s="7">
        <v>0</v>
      </c>
      <c r="G101" s="7"/>
    </row>
    <row r="102" spans="2:7" s="8" customFormat="1" ht="94.5" hidden="1" outlineLevel="1" x14ac:dyDescent="0.25">
      <c r="B102" s="18"/>
      <c r="C102" s="45" t="s">
        <v>122</v>
      </c>
      <c r="D102" s="5">
        <v>2</v>
      </c>
      <c r="E102" s="42"/>
      <c r="F102" s="7">
        <v>0</v>
      </c>
      <c r="G102" s="7"/>
    </row>
    <row r="103" spans="2:7" s="8" customFormat="1" ht="15.75" collapsed="1" x14ac:dyDescent="0.25">
      <c r="B103" s="19">
        <v>5</v>
      </c>
      <c r="C103" s="9" t="s">
        <v>27</v>
      </c>
      <c r="D103" s="3"/>
      <c r="E103" s="41">
        <v>0.08</v>
      </c>
      <c r="F103" s="4">
        <f>SUMPRODUCT($D104:$D118,F104:F118)/SUM($D104:$D118)*$E103/2</f>
        <v>0</v>
      </c>
      <c r="G103" s="4"/>
    </row>
    <row r="104" spans="2:7" s="8" customFormat="1" ht="15.75" hidden="1" outlineLevel="1" x14ac:dyDescent="0.25">
      <c r="B104" s="18"/>
      <c r="C104" s="43" t="s">
        <v>123</v>
      </c>
      <c r="D104" s="5">
        <v>2</v>
      </c>
      <c r="E104" s="42"/>
      <c r="F104" s="7">
        <v>0</v>
      </c>
      <c r="G104" s="7"/>
    </row>
    <row r="105" spans="2:7" s="8" customFormat="1" ht="15.75" hidden="1" outlineLevel="1" x14ac:dyDescent="0.25">
      <c r="B105" s="18"/>
      <c r="C105" s="43" t="s">
        <v>124</v>
      </c>
      <c r="D105" s="5">
        <v>2</v>
      </c>
      <c r="E105" s="42"/>
      <c r="F105" s="7">
        <v>0</v>
      </c>
      <c r="G105" s="7"/>
    </row>
    <row r="106" spans="2:7" s="8" customFormat="1" ht="15.75" hidden="1" outlineLevel="1" x14ac:dyDescent="0.25">
      <c r="B106" s="18"/>
      <c r="C106" s="43" t="s">
        <v>28</v>
      </c>
      <c r="D106" s="5">
        <v>2</v>
      </c>
      <c r="E106" s="42"/>
      <c r="F106" s="7">
        <v>0</v>
      </c>
      <c r="G106" s="7"/>
    </row>
    <row r="107" spans="2:7" s="8" customFormat="1" ht="15.75" hidden="1" outlineLevel="1" x14ac:dyDescent="0.25">
      <c r="B107" s="18"/>
      <c r="C107" s="43" t="s">
        <v>29</v>
      </c>
      <c r="D107" s="5">
        <v>2</v>
      </c>
      <c r="E107" s="42"/>
      <c r="F107" s="7">
        <v>0</v>
      </c>
      <c r="G107" s="7"/>
    </row>
    <row r="108" spans="2:7" s="8" customFormat="1" ht="15.75" hidden="1" outlineLevel="1" x14ac:dyDescent="0.25">
      <c r="B108" s="18"/>
      <c r="C108" s="43" t="s">
        <v>30</v>
      </c>
      <c r="D108" s="5">
        <v>2</v>
      </c>
      <c r="E108" s="42"/>
      <c r="F108" s="7">
        <v>0</v>
      </c>
      <c r="G108" s="7"/>
    </row>
    <row r="109" spans="2:7" s="8" customFormat="1" ht="15.75" hidden="1" outlineLevel="1" x14ac:dyDescent="0.25">
      <c r="B109" s="18"/>
      <c r="C109" s="43" t="s">
        <v>31</v>
      </c>
      <c r="D109" s="5">
        <v>2</v>
      </c>
      <c r="E109" s="42"/>
      <c r="F109" s="7">
        <v>0</v>
      </c>
      <c r="G109" s="7"/>
    </row>
    <row r="110" spans="2:7" s="8" customFormat="1" ht="15.75" hidden="1" outlineLevel="1" x14ac:dyDescent="0.25">
      <c r="B110" s="18"/>
      <c r="C110" s="43" t="s">
        <v>32</v>
      </c>
      <c r="D110" s="5">
        <v>2</v>
      </c>
      <c r="E110" s="42"/>
      <c r="F110" s="7">
        <v>0</v>
      </c>
      <c r="G110" s="7"/>
    </row>
    <row r="111" spans="2:7" s="8" customFormat="1" ht="15.75" hidden="1" outlineLevel="1" x14ac:dyDescent="0.25">
      <c r="B111" s="18"/>
      <c r="C111" s="43" t="s">
        <v>8</v>
      </c>
      <c r="D111" s="5">
        <v>2</v>
      </c>
      <c r="E111" s="42"/>
      <c r="F111" s="7">
        <v>0</v>
      </c>
      <c r="G111" s="7"/>
    </row>
    <row r="112" spans="2:7" s="8" customFormat="1" ht="15.75" hidden="1" outlineLevel="1" x14ac:dyDescent="0.25">
      <c r="B112" s="18"/>
      <c r="C112" s="43" t="s">
        <v>33</v>
      </c>
      <c r="D112" s="5">
        <v>2</v>
      </c>
      <c r="E112" s="42"/>
      <c r="F112" s="7">
        <v>0</v>
      </c>
      <c r="G112" s="7"/>
    </row>
    <row r="113" spans="2:7" s="8" customFormat="1" ht="15.75" hidden="1" outlineLevel="1" x14ac:dyDescent="0.25">
      <c r="B113" s="18"/>
      <c r="C113" s="43" t="s">
        <v>34</v>
      </c>
      <c r="D113" s="5">
        <v>2</v>
      </c>
      <c r="E113" s="42"/>
      <c r="F113" s="7">
        <v>0</v>
      </c>
      <c r="G113" s="7"/>
    </row>
    <row r="114" spans="2:7" s="8" customFormat="1" ht="15.75" hidden="1" outlineLevel="1" x14ac:dyDescent="0.25">
      <c r="B114" s="18"/>
      <c r="C114" s="43" t="s">
        <v>50</v>
      </c>
      <c r="D114" s="5">
        <v>2</v>
      </c>
      <c r="E114" s="42"/>
      <c r="F114" s="7">
        <v>0</v>
      </c>
      <c r="G114" s="7"/>
    </row>
    <row r="115" spans="2:7" s="8" customFormat="1" ht="15.75" hidden="1" outlineLevel="1" x14ac:dyDescent="0.25">
      <c r="B115" s="18"/>
      <c r="C115" s="43" t="s">
        <v>125</v>
      </c>
      <c r="D115" s="5">
        <v>2</v>
      </c>
      <c r="E115" s="42"/>
      <c r="F115" s="7">
        <v>0</v>
      </c>
      <c r="G115" s="7"/>
    </row>
    <row r="116" spans="2:7" s="8" customFormat="1" ht="15.75" hidden="1" outlineLevel="1" x14ac:dyDescent="0.25">
      <c r="B116" s="18"/>
      <c r="C116" s="43" t="s">
        <v>60</v>
      </c>
      <c r="D116" s="5">
        <v>2</v>
      </c>
      <c r="E116" s="42"/>
      <c r="F116" s="7">
        <v>0</v>
      </c>
      <c r="G116" s="7"/>
    </row>
    <row r="117" spans="2:7" s="8" customFormat="1" ht="15.75" hidden="1" outlineLevel="1" x14ac:dyDescent="0.25">
      <c r="B117" s="18"/>
      <c r="C117" s="43" t="s">
        <v>61</v>
      </c>
      <c r="D117" s="5">
        <v>2</v>
      </c>
      <c r="E117" s="42"/>
      <c r="F117" s="7">
        <v>0</v>
      </c>
      <c r="G117" s="7"/>
    </row>
    <row r="118" spans="2:7" s="8" customFormat="1" ht="15.75" hidden="1" outlineLevel="1" x14ac:dyDescent="0.25">
      <c r="B118" s="18"/>
      <c r="C118" s="43" t="s">
        <v>126</v>
      </c>
      <c r="D118" s="5">
        <v>2</v>
      </c>
      <c r="E118" s="42"/>
      <c r="F118" s="7">
        <v>0</v>
      </c>
      <c r="G118" s="7"/>
    </row>
    <row r="119" spans="2:7" s="8" customFormat="1" ht="15.75" collapsed="1" x14ac:dyDescent="0.25">
      <c r="B119" s="19">
        <v>6</v>
      </c>
      <c r="C119" s="9" t="s">
        <v>35</v>
      </c>
      <c r="D119" s="3"/>
      <c r="E119" s="41">
        <v>0.05</v>
      </c>
      <c r="F119" s="4">
        <f>SUMPRODUCT($D120:$D126,F120:F126)/SUM($D120:$D126)*$E119/2</f>
        <v>0</v>
      </c>
      <c r="G119" s="4"/>
    </row>
    <row r="120" spans="2:7" s="8" customFormat="1" ht="15.75" hidden="1" outlineLevel="1" x14ac:dyDescent="0.25">
      <c r="B120" s="18"/>
      <c r="C120" s="43" t="s">
        <v>127</v>
      </c>
      <c r="D120" s="5">
        <v>2</v>
      </c>
      <c r="E120" s="42"/>
      <c r="F120" s="7">
        <v>0</v>
      </c>
      <c r="G120" s="7"/>
    </row>
    <row r="121" spans="2:7" s="8" customFormat="1" ht="15.75" hidden="1" outlineLevel="1" x14ac:dyDescent="0.25">
      <c r="B121" s="18"/>
      <c r="C121" s="43" t="s">
        <v>128</v>
      </c>
      <c r="D121" s="5">
        <v>2</v>
      </c>
      <c r="E121" s="42"/>
      <c r="F121" s="7">
        <v>0</v>
      </c>
      <c r="G121" s="7"/>
    </row>
    <row r="122" spans="2:7" s="8" customFormat="1" ht="15.75" hidden="1" outlineLevel="1" x14ac:dyDescent="0.25">
      <c r="B122" s="18"/>
      <c r="C122" s="43" t="s">
        <v>178</v>
      </c>
      <c r="D122" s="5">
        <v>2</v>
      </c>
      <c r="E122" s="42"/>
      <c r="F122" s="7">
        <v>0</v>
      </c>
      <c r="G122" s="7"/>
    </row>
    <row r="123" spans="2:7" s="8" customFormat="1" ht="15.75" hidden="1" outlineLevel="1" x14ac:dyDescent="0.25">
      <c r="B123" s="18"/>
      <c r="C123" s="43" t="s">
        <v>129</v>
      </c>
      <c r="D123" s="5">
        <v>2</v>
      </c>
      <c r="E123" s="42"/>
      <c r="F123" s="7">
        <v>0</v>
      </c>
      <c r="G123" s="7"/>
    </row>
    <row r="124" spans="2:7" s="8" customFormat="1" ht="15.75" hidden="1" outlineLevel="1" x14ac:dyDescent="0.25">
      <c r="B124" s="18"/>
      <c r="C124" s="43" t="s">
        <v>130</v>
      </c>
      <c r="D124" s="5">
        <v>2</v>
      </c>
      <c r="E124" s="42"/>
      <c r="F124" s="7">
        <v>0</v>
      </c>
      <c r="G124" s="7"/>
    </row>
    <row r="125" spans="2:7" s="8" customFormat="1" ht="15.75" hidden="1" outlineLevel="1" x14ac:dyDescent="0.25">
      <c r="B125" s="18"/>
      <c r="C125" s="43" t="s">
        <v>36</v>
      </c>
      <c r="D125" s="5">
        <v>2</v>
      </c>
      <c r="E125" s="42"/>
      <c r="F125" s="7">
        <v>0</v>
      </c>
      <c r="G125" s="7"/>
    </row>
    <row r="126" spans="2:7" s="8" customFormat="1" ht="15.75" hidden="1" outlineLevel="1" x14ac:dyDescent="0.25">
      <c r="B126" s="18"/>
      <c r="C126" s="43" t="s">
        <v>37</v>
      </c>
      <c r="D126" s="5">
        <v>2</v>
      </c>
      <c r="E126" s="42"/>
      <c r="F126" s="7">
        <v>0</v>
      </c>
      <c r="G126" s="7"/>
    </row>
    <row r="127" spans="2:7" s="8" customFormat="1" ht="15.75" collapsed="1" x14ac:dyDescent="0.25">
      <c r="B127" s="19">
        <v>7</v>
      </c>
      <c r="C127" s="9" t="s">
        <v>39</v>
      </c>
      <c r="D127" s="3"/>
      <c r="E127" s="41">
        <v>0.05</v>
      </c>
      <c r="F127" s="4">
        <f>SUMPRODUCT($D128:$D129,F128:F129)/SUM($D128:$D129)*$E127/2</f>
        <v>0</v>
      </c>
      <c r="G127" s="4"/>
    </row>
    <row r="128" spans="2:7" s="8" customFormat="1" ht="15.75" hidden="1" outlineLevel="1" x14ac:dyDescent="0.25">
      <c r="B128" s="18"/>
      <c r="C128" s="31" t="s">
        <v>40</v>
      </c>
      <c r="D128" s="5">
        <v>2</v>
      </c>
      <c r="E128" s="42"/>
      <c r="F128" s="7">
        <v>0</v>
      </c>
      <c r="G128" s="7"/>
    </row>
    <row r="129" spans="2:7" s="8" customFormat="1" ht="15.75" hidden="1" outlineLevel="1" x14ac:dyDescent="0.25">
      <c r="B129" s="18"/>
      <c r="C129" s="31" t="s">
        <v>38</v>
      </c>
      <c r="D129" s="20">
        <v>2</v>
      </c>
      <c r="E129" s="42"/>
      <c r="F129" s="7">
        <v>0</v>
      </c>
      <c r="G129" s="7"/>
    </row>
    <row r="130" spans="2:7" s="8" customFormat="1" ht="15.75" collapsed="1" x14ac:dyDescent="0.25">
      <c r="B130" s="19">
        <v>8</v>
      </c>
      <c r="C130" s="9" t="s">
        <v>131</v>
      </c>
      <c r="D130" s="3"/>
      <c r="E130" s="41">
        <v>0.02</v>
      </c>
      <c r="F130" s="4">
        <f>SUMPRODUCT($D131:$D131,F131:F131)/SUM($D131:$D131)*$E130/2</f>
        <v>0</v>
      </c>
      <c r="G130" s="4"/>
    </row>
    <row r="131" spans="2:7" s="8" customFormat="1" ht="15.75" hidden="1" outlineLevel="1" x14ac:dyDescent="0.25">
      <c r="B131" s="18"/>
      <c r="C131" s="31" t="s">
        <v>132</v>
      </c>
      <c r="D131" s="5">
        <v>2</v>
      </c>
      <c r="E131" s="42"/>
      <c r="F131" s="7">
        <v>0</v>
      </c>
      <c r="G131" s="7"/>
    </row>
    <row r="132" spans="2:7" s="8" customFormat="1" ht="15.75" collapsed="1" x14ac:dyDescent="0.25">
      <c r="B132" s="19">
        <v>9</v>
      </c>
      <c r="C132" s="9" t="s">
        <v>133</v>
      </c>
      <c r="D132" s="3"/>
      <c r="E132" s="41">
        <v>0.02</v>
      </c>
      <c r="F132" s="4">
        <f>SUMPRODUCT($D133:$D133,F133:F133)/SUM($D133:$D133)*$E132/2</f>
        <v>0</v>
      </c>
      <c r="G132" s="4"/>
    </row>
    <row r="133" spans="2:7" s="8" customFormat="1" ht="15.75" hidden="1" outlineLevel="1" x14ac:dyDescent="0.25">
      <c r="B133" s="18"/>
      <c r="C133" s="43" t="s">
        <v>134</v>
      </c>
      <c r="D133" s="5">
        <v>2</v>
      </c>
      <c r="E133" s="42"/>
      <c r="F133" s="7">
        <v>0</v>
      </c>
      <c r="G133" s="7"/>
    </row>
    <row r="134" spans="2:7" s="8" customFormat="1" ht="15.75" collapsed="1" x14ac:dyDescent="0.25">
      <c r="B134" s="19">
        <v>10</v>
      </c>
      <c r="C134" s="9" t="s">
        <v>135</v>
      </c>
      <c r="D134" s="3"/>
      <c r="E134" s="41">
        <v>0.02</v>
      </c>
      <c r="F134" s="4">
        <f>SUMPRODUCT($D135:$D136,F135:F136)/SUM($D135:$D136)*$E134/2</f>
        <v>0</v>
      </c>
      <c r="G134" s="4"/>
    </row>
    <row r="135" spans="2:7" s="8" customFormat="1" ht="15.75" hidden="1" outlineLevel="1" x14ac:dyDescent="0.25">
      <c r="B135" s="18"/>
      <c r="C135" s="43" t="s">
        <v>136</v>
      </c>
      <c r="D135" s="5">
        <v>2</v>
      </c>
      <c r="E135" s="42"/>
      <c r="F135" s="7">
        <v>0</v>
      </c>
      <c r="G135" s="7"/>
    </row>
    <row r="136" spans="2:7" s="8" customFormat="1" ht="15.75" hidden="1" outlineLevel="1" x14ac:dyDescent="0.25">
      <c r="B136" s="18"/>
      <c r="C136" s="43" t="s">
        <v>137</v>
      </c>
      <c r="D136" s="5">
        <v>2</v>
      </c>
      <c r="E136" s="42"/>
      <c r="F136" s="7">
        <v>0</v>
      </c>
      <c r="G136" s="7"/>
    </row>
    <row r="137" spans="2:7" s="8" customFormat="1" ht="15.75" collapsed="1" x14ac:dyDescent="0.25">
      <c r="B137" s="19">
        <v>11</v>
      </c>
      <c r="C137" s="9" t="s">
        <v>41</v>
      </c>
      <c r="D137" s="3"/>
      <c r="E137" s="41">
        <v>0.08</v>
      </c>
      <c r="F137" s="4">
        <f>SUMPRODUCT($D138:$D143,F138:F143)/SUM($D138:$D143)*$E137/2</f>
        <v>0</v>
      </c>
      <c r="G137" s="4"/>
    </row>
    <row r="138" spans="2:7" s="8" customFormat="1" ht="15.75" hidden="1" outlineLevel="1" x14ac:dyDescent="0.25">
      <c r="B138" s="18"/>
      <c r="C138" s="43" t="s">
        <v>138</v>
      </c>
      <c r="D138" s="5">
        <v>2</v>
      </c>
      <c r="E138" s="42"/>
      <c r="F138" s="7">
        <v>0</v>
      </c>
      <c r="G138" s="7"/>
    </row>
    <row r="139" spans="2:7" s="8" customFormat="1" ht="18.75" hidden="1" outlineLevel="1" x14ac:dyDescent="0.25">
      <c r="B139" s="18"/>
      <c r="C139" s="43" t="s">
        <v>139</v>
      </c>
      <c r="D139" s="5">
        <v>2</v>
      </c>
      <c r="E139" s="42"/>
      <c r="F139" s="7">
        <v>0</v>
      </c>
      <c r="G139" s="7"/>
    </row>
    <row r="140" spans="2:7" s="8" customFormat="1" ht="15.75" hidden="1" outlineLevel="1" x14ac:dyDescent="0.25">
      <c r="B140" s="18"/>
      <c r="C140" s="43" t="s">
        <v>42</v>
      </c>
      <c r="D140" s="5">
        <v>2</v>
      </c>
      <c r="E140" s="42"/>
      <c r="F140" s="7">
        <v>0</v>
      </c>
      <c r="G140" s="7"/>
    </row>
    <row r="141" spans="2:7" s="8" customFormat="1" ht="15.75" hidden="1" outlineLevel="1" x14ac:dyDescent="0.25">
      <c r="B141" s="18"/>
      <c r="C141" s="43" t="s">
        <v>51</v>
      </c>
      <c r="D141" s="5">
        <v>2</v>
      </c>
      <c r="E141" s="42"/>
      <c r="F141" s="7">
        <v>0</v>
      </c>
      <c r="G141" s="7"/>
    </row>
    <row r="142" spans="2:7" s="8" customFormat="1" ht="15.75" hidden="1" outlineLevel="1" x14ac:dyDescent="0.25">
      <c r="B142" s="18"/>
      <c r="C142" s="43" t="s">
        <v>140</v>
      </c>
      <c r="D142" s="5">
        <v>2</v>
      </c>
      <c r="E142" s="42"/>
      <c r="F142" s="7">
        <v>0</v>
      </c>
      <c r="G142" s="7"/>
    </row>
    <row r="143" spans="2:7" s="8" customFormat="1" ht="15.75" hidden="1" outlineLevel="1" x14ac:dyDescent="0.25">
      <c r="B143" s="18"/>
      <c r="C143" s="43" t="s">
        <v>62</v>
      </c>
      <c r="D143" s="5">
        <v>2</v>
      </c>
      <c r="E143" s="42"/>
      <c r="F143" s="7">
        <v>0</v>
      </c>
      <c r="G143" s="7"/>
    </row>
    <row r="144" spans="2:7" s="8" customFormat="1" ht="15.75" collapsed="1" x14ac:dyDescent="0.25">
      <c r="B144" s="19">
        <v>12</v>
      </c>
      <c r="C144" s="9" t="s">
        <v>9</v>
      </c>
      <c r="D144" s="3"/>
      <c r="E144" s="41">
        <v>0.09</v>
      </c>
      <c r="F144" s="4">
        <f>SUMPRODUCT($D145:$D151,F145:F151)/SUM($D145:$D151)*$E144/2</f>
        <v>0</v>
      </c>
      <c r="G144" s="4"/>
    </row>
    <row r="145" spans="2:7" s="8" customFormat="1" ht="15.75" hidden="1" outlineLevel="1" x14ac:dyDescent="0.25">
      <c r="B145" s="18"/>
      <c r="C145" s="43" t="s">
        <v>43</v>
      </c>
      <c r="D145" s="5">
        <v>2</v>
      </c>
      <c r="E145" s="42"/>
      <c r="F145" s="7">
        <v>0</v>
      </c>
      <c r="G145" s="7"/>
    </row>
    <row r="146" spans="2:7" s="8" customFormat="1" ht="15.75" hidden="1" outlineLevel="1" x14ac:dyDescent="0.25">
      <c r="B146" s="18"/>
      <c r="C146" s="43" t="s">
        <v>44</v>
      </c>
      <c r="D146" s="5">
        <v>2</v>
      </c>
      <c r="E146" s="42"/>
      <c r="F146" s="7">
        <v>0</v>
      </c>
      <c r="G146" s="7"/>
    </row>
    <row r="147" spans="2:7" s="8" customFormat="1" ht="15.75" hidden="1" outlineLevel="1" x14ac:dyDescent="0.25">
      <c r="B147" s="18"/>
      <c r="C147" s="43" t="s">
        <v>141</v>
      </c>
      <c r="D147" s="5">
        <v>2</v>
      </c>
      <c r="E147" s="42"/>
      <c r="F147" s="7">
        <v>0</v>
      </c>
      <c r="G147" s="7"/>
    </row>
    <row r="148" spans="2:7" s="8" customFormat="1" ht="15.75" hidden="1" outlineLevel="1" x14ac:dyDescent="0.25">
      <c r="B148" s="18"/>
      <c r="C148" s="43" t="s">
        <v>45</v>
      </c>
      <c r="D148" s="5">
        <v>2</v>
      </c>
      <c r="E148" s="42"/>
      <c r="F148" s="7">
        <v>0</v>
      </c>
      <c r="G148" s="7"/>
    </row>
    <row r="149" spans="2:7" s="8" customFormat="1" ht="15.75" hidden="1" outlineLevel="1" x14ac:dyDescent="0.25">
      <c r="B149" s="18"/>
      <c r="C149" s="43" t="s">
        <v>46</v>
      </c>
      <c r="D149" s="5">
        <v>2</v>
      </c>
      <c r="E149" s="42"/>
      <c r="F149" s="7">
        <v>0</v>
      </c>
      <c r="G149" s="7"/>
    </row>
    <row r="150" spans="2:7" s="8" customFormat="1" ht="15.75" hidden="1" outlineLevel="1" x14ac:dyDescent="0.25">
      <c r="B150" s="18"/>
      <c r="C150" s="43" t="s">
        <v>47</v>
      </c>
      <c r="D150" s="5">
        <v>2</v>
      </c>
      <c r="E150" s="42"/>
      <c r="F150" s="7">
        <v>0</v>
      </c>
      <c r="G150" s="7"/>
    </row>
    <row r="151" spans="2:7" s="8" customFormat="1" ht="15.75" hidden="1" outlineLevel="1" x14ac:dyDescent="0.25">
      <c r="B151" s="18"/>
      <c r="C151" s="43" t="s">
        <v>142</v>
      </c>
      <c r="D151" s="5">
        <v>2</v>
      </c>
      <c r="E151" s="42"/>
      <c r="F151" s="7">
        <v>0</v>
      </c>
      <c r="G151" s="7"/>
    </row>
    <row r="152" spans="2:7" s="8" customFormat="1" ht="15.75" collapsed="1" x14ac:dyDescent="0.25">
      <c r="B152" s="19">
        <v>13</v>
      </c>
      <c r="C152" s="9" t="s">
        <v>52</v>
      </c>
      <c r="D152" s="3"/>
      <c r="E152" s="41">
        <v>0.04</v>
      </c>
      <c r="F152" s="4">
        <f>SUMPRODUCT($D153:$D157,F153:F157)/SUM($D153:$D157)*$E152/2</f>
        <v>0</v>
      </c>
      <c r="G152" s="4"/>
    </row>
    <row r="153" spans="2:7" s="8" customFormat="1" ht="15.75" hidden="1" outlineLevel="1" x14ac:dyDescent="0.25">
      <c r="B153" s="18"/>
      <c r="C153" s="43" t="s">
        <v>53</v>
      </c>
      <c r="D153" s="5">
        <v>2</v>
      </c>
      <c r="E153" s="42"/>
      <c r="F153" s="7">
        <v>0</v>
      </c>
      <c r="G153" s="7"/>
    </row>
    <row r="154" spans="2:7" s="8" customFormat="1" ht="15.75" hidden="1" outlineLevel="1" x14ac:dyDescent="0.25">
      <c r="B154" s="18"/>
      <c r="C154" s="43" t="s">
        <v>54</v>
      </c>
      <c r="D154" s="5">
        <v>2</v>
      </c>
      <c r="E154" s="42"/>
      <c r="F154" s="7">
        <v>0</v>
      </c>
      <c r="G154" s="7"/>
    </row>
    <row r="155" spans="2:7" s="8" customFormat="1" ht="15.75" hidden="1" outlineLevel="1" x14ac:dyDescent="0.25">
      <c r="B155" s="18"/>
      <c r="C155" s="43" t="s">
        <v>55</v>
      </c>
      <c r="D155" s="5">
        <v>2</v>
      </c>
      <c r="E155" s="42"/>
      <c r="F155" s="7">
        <v>0</v>
      </c>
      <c r="G155" s="7"/>
    </row>
    <row r="156" spans="2:7" s="8" customFormat="1" ht="15.75" hidden="1" outlineLevel="1" x14ac:dyDescent="0.25">
      <c r="B156" s="18"/>
      <c r="C156" s="43" t="s">
        <v>56</v>
      </c>
      <c r="D156" s="5">
        <v>2</v>
      </c>
      <c r="E156" s="42"/>
      <c r="F156" s="7">
        <v>0</v>
      </c>
      <c r="G156" s="7"/>
    </row>
    <row r="157" spans="2:7" s="8" customFormat="1" ht="63" hidden="1" outlineLevel="1" x14ac:dyDescent="0.25">
      <c r="B157" s="18"/>
      <c r="C157" s="46" t="s">
        <v>143</v>
      </c>
      <c r="D157" s="5">
        <v>2</v>
      </c>
      <c r="E157" s="42"/>
      <c r="F157" s="7">
        <v>0</v>
      </c>
      <c r="G157" s="7"/>
    </row>
    <row r="158" spans="2:7" s="8" customFormat="1" ht="15.75" collapsed="1" x14ac:dyDescent="0.25">
      <c r="B158" s="19">
        <v>14</v>
      </c>
      <c r="C158" s="9" t="s">
        <v>10</v>
      </c>
      <c r="D158" s="3"/>
      <c r="E158" s="41">
        <v>0.04</v>
      </c>
      <c r="F158" s="4">
        <f>SUMPRODUCT($D159:$D160,F159:F160)/SUM($D159:$D160)*$E158/2</f>
        <v>0</v>
      </c>
      <c r="G158" s="4"/>
    </row>
    <row r="159" spans="2:7" s="8" customFormat="1" ht="15.75" hidden="1" outlineLevel="1" x14ac:dyDescent="0.25">
      <c r="B159" s="18"/>
      <c r="C159" s="43" t="s">
        <v>48</v>
      </c>
      <c r="D159" s="5">
        <v>2</v>
      </c>
      <c r="E159" s="42"/>
      <c r="F159" s="7">
        <v>0</v>
      </c>
      <c r="G159" s="7"/>
    </row>
    <row r="160" spans="2:7" s="8" customFormat="1" ht="15.75" hidden="1" outlineLevel="1" x14ac:dyDescent="0.25">
      <c r="B160" s="18"/>
      <c r="C160" s="43" t="s">
        <v>144</v>
      </c>
      <c r="D160" s="5">
        <v>2</v>
      </c>
      <c r="E160" s="42"/>
      <c r="F160" s="7">
        <v>0</v>
      </c>
      <c r="G160" s="7"/>
    </row>
    <row r="161" spans="2:7" s="8" customFormat="1" ht="15.75" collapsed="1" x14ac:dyDescent="0.25">
      <c r="B161" s="19">
        <v>15</v>
      </c>
      <c r="C161" s="9" t="s">
        <v>6</v>
      </c>
      <c r="D161" s="3"/>
      <c r="E161" s="41">
        <v>0.05</v>
      </c>
      <c r="F161" s="4">
        <f>SUMPRODUCT($D162:$D166,F162:F166)/SUM($D162:$D166)*$E161/2</f>
        <v>0</v>
      </c>
      <c r="G161" s="4"/>
    </row>
    <row r="162" spans="2:7" s="8" customFormat="1" ht="25.5" hidden="1" customHeight="1" outlineLevel="1" x14ac:dyDescent="0.25">
      <c r="B162" s="18"/>
      <c r="C162" s="43" t="s">
        <v>11</v>
      </c>
      <c r="D162" s="5">
        <v>2</v>
      </c>
      <c r="E162" s="42"/>
      <c r="F162" s="7">
        <v>0</v>
      </c>
      <c r="G162" s="7"/>
    </row>
    <row r="163" spans="2:7" s="8" customFormat="1" ht="15.75" hidden="1" customHeight="1" outlineLevel="1" x14ac:dyDescent="0.25">
      <c r="B163" s="18"/>
      <c r="C163" s="43" t="s">
        <v>12</v>
      </c>
      <c r="D163" s="5">
        <v>2</v>
      </c>
      <c r="E163" s="42"/>
      <c r="F163" s="7">
        <v>0</v>
      </c>
      <c r="G163" s="7"/>
    </row>
    <row r="164" spans="2:7" s="8" customFormat="1" ht="29.25" hidden="1" customHeight="1" outlineLevel="1" x14ac:dyDescent="0.25">
      <c r="B164" s="18"/>
      <c r="C164" s="43" t="s">
        <v>145</v>
      </c>
      <c r="D164" s="5">
        <v>2</v>
      </c>
      <c r="E164" s="42"/>
      <c r="F164" s="7">
        <v>0</v>
      </c>
      <c r="G164" s="7"/>
    </row>
    <row r="165" spans="2:7" s="8" customFormat="1" ht="39" hidden="1" customHeight="1" outlineLevel="1" x14ac:dyDescent="0.25">
      <c r="B165" s="18"/>
      <c r="C165" s="45" t="s">
        <v>180</v>
      </c>
      <c r="D165" s="5">
        <v>2</v>
      </c>
      <c r="E165" s="42"/>
      <c r="F165" s="7">
        <v>0</v>
      </c>
      <c r="G165" s="7"/>
    </row>
    <row r="166" spans="2:7" s="8" customFormat="1" ht="30" hidden="1" customHeight="1" outlineLevel="1" x14ac:dyDescent="0.25">
      <c r="B166" s="18"/>
      <c r="C166" s="44" t="s">
        <v>179</v>
      </c>
      <c r="D166" s="5">
        <v>2</v>
      </c>
      <c r="E166" s="42"/>
      <c r="F166" s="7">
        <v>0</v>
      </c>
      <c r="G166" s="7"/>
    </row>
    <row r="167" spans="2:7" s="8" customFormat="1" ht="15.75" collapsed="1" x14ac:dyDescent="0.25">
      <c r="B167" s="19">
        <v>16</v>
      </c>
      <c r="C167" s="9" t="s">
        <v>146</v>
      </c>
      <c r="D167" s="3"/>
      <c r="E167" s="41">
        <v>0.05</v>
      </c>
      <c r="F167" s="4">
        <f>SUMPRODUCT($D168:$D170,F168:F170)/SUM($D168:$D170)*$E167/2</f>
        <v>0</v>
      </c>
      <c r="G167" s="4"/>
    </row>
    <row r="168" spans="2:7" s="8" customFormat="1" ht="15.75" hidden="1" outlineLevel="1" x14ac:dyDescent="0.25">
      <c r="B168" s="18"/>
      <c r="C168" s="43" t="s">
        <v>147</v>
      </c>
      <c r="D168" s="5">
        <v>2</v>
      </c>
      <c r="E168" s="42"/>
      <c r="F168" s="7">
        <v>0</v>
      </c>
      <c r="G168" s="7"/>
    </row>
    <row r="169" spans="2:7" s="8" customFormat="1" ht="15.75" hidden="1" outlineLevel="1" x14ac:dyDescent="0.25">
      <c r="B169" s="18"/>
      <c r="C169" s="43" t="s">
        <v>148</v>
      </c>
      <c r="D169" s="5">
        <v>2</v>
      </c>
      <c r="E169" s="42"/>
      <c r="F169" s="7">
        <v>0</v>
      </c>
      <c r="G169" s="7"/>
    </row>
    <row r="170" spans="2:7" s="8" customFormat="1" ht="15.75" hidden="1" outlineLevel="1" x14ac:dyDescent="0.25">
      <c r="B170" s="18"/>
      <c r="C170" s="43" t="s">
        <v>149</v>
      </c>
      <c r="D170" s="5">
        <v>2</v>
      </c>
      <c r="E170" s="42"/>
      <c r="F170" s="7">
        <v>0</v>
      </c>
      <c r="G170" s="7"/>
    </row>
    <row r="171" spans="2:7" s="8" customFormat="1" ht="15.75" collapsed="1" x14ac:dyDescent="0.25">
      <c r="B171" s="19">
        <v>17</v>
      </c>
      <c r="C171" s="9" t="s">
        <v>57</v>
      </c>
      <c r="D171" s="3"/>
      <c r="E171" s="41">
        <v>0.05</v>
      </c>
      <c r="F171" s="4">
        <f>SUMPRODUCT($D172:$D176,F172:F176)/SUM($D172:$D176)*$E171/2</f>
        <v>0</v>
      </c>
      <c r="G171" s="4"/>
    </row>
    <row r="172" spans="2:7" s="8" customFormat="1" ht="15.75" hidden="1" outlineLevel="1" x14ac:dyDescent="0.25">
      <c r="B172" s="18"/>
      <c r="C172" s="43" t="s">
        <v>58</v>
      </c>
      <c r="D172" s="5">
        <v>2</v>
      </c>
      <c r="E172" s="42"/>
      <c r="F172" s="7">
        <v>0</v>
      </c>
      <c r="G172" s="7"/>
    </row>
    <row r="173" spans="2:7" s="8" customFormat="1" ht="15.75" hidden="1" outlineLevel="1" x14ac:dyDescent="0.25">
      <c r="B173" s="18"/>
      <c r="C173" s="43" t="s">
        <v>150</v>
      </c>
      <c r="D173" s="5">
        <v>2</v>
      </c>
      <c r="E173" s="42"/>
      <c r="F173" s="7">
        <v>0</v>
      </c>
      <c r="G173" s="7"/>
    </row>
    <row r="174" spans="2:7" s="8" customFormat="1" ht="15.75" hidden="1" outlineLevel="1" x14ac:dyDescent="0.25">
      <c r="B174" s="18"/>
      <c r="C174" s="43" t="s">
        <v>151</v>
      </c>
      <c r="D174" s="5">
        <v>2</v>
      </c>
      <c r="E174" s="42"/>
      <c r="F174" s="7">
        <v>0</v>
      </c>
      <c r="G174" s="7"/>
    </row>
    <row r="175" spans="2:7" s="8" customFormat="1" ht="15.75" hidden="1" outlineLevel="1" x14ac:dyDescent="0.25">
      <c r="B175" s="18"/>
      <c r="C175" s="43" t="s">
        <v>152</v>
      </c>
      <c r="D175" s="5">
        <v>2</v>
      </c>
      <c r="E175" s="42"/>
      <c r="F175" s="7">
        <v>0</v>
      </c>
      <c r="G175" s="7"/>
    </row>
    <row r="176" spans="2:7" s="8" customFormat="1" ht="15.75" hidden="1" outlineLevel="1" x14ac:dyDescent="0.25">
      <c r="B176" s="18"/>
      <c r="C176" s="43" t="s">
        <v>153</v>
      </c>
      <c r="D176" s="5">
        <v>2</v>
      </c>
      <c r="E176" s="42"/>
      <c r="F176" s="7">
        <v>0</v>
      </c>
      <c r="G176" s="7"/>
    </row>
    <row r="177" spans="1:7" s="8" customFormat="1" ht="15.75" collapsed="1" x14ac:dyDescent="0.25">
      <c r="B177" s="19">
        <v>18</v>
      </c>
      <c r="C177" s="9" t="s">
        <v>3</v>
      </c>
      <c r="D177" s="3"/>
      <c r="E177" s="41">
        <v>0.05</v>
      </c>
      <c r="F177" s="4">
        <f>SUMPRODUCT($D178:$D181,F178:F181)/SUM($D178:$D181)*$E177/2</f>
        <v>0</v>
      </c>
      <c r="G177" s="4"/>
    </row>
    <row r="178" spans="1:7" s="8" customFormat="1" ht="15.75" hidden="1" outlineLevel="1" x14ac:dyDescent="0.25">
      <c r="B178" s="18"/>
      <c r="C178" s="43" t="s">
        <v>49</v>
      </c>
      <c r="D178" s="5">
        <v>2</v>
      </c>
      <c r="E178" s="42"/>
      <c r="F178" s="7">
        <v>0</v>
      </c>
      <c r="G178" s="7"/>
    </row>
    <row r="179" spans="1:7" s="8" customFormat="1" ht="15.75" hidden="1" outlineLevel="1" x14ac:dyDescent="0.25">
      <c r="B179" s="18"/>
      <c r="C179" s="43" t="s">
        <v>154</v>
      </c>
      <c r="D179" s="5">
        <v>2</v>
      </c>
      <c r="E179" s="42"/>
      <c r="F179" s="7">
        <v>0</v>
      </c>
      <c r="G179" s="7"/>
    </row>
    <row r="180" spans="1:7" s="8" customFormat="1" ht="15.75" hidden="1" outlineLevel="1" x14ac:dyDescent="0.25">
      <c r="B180" s="18"/>
      <c r="C180" s="43" t="s">
        <v>155</v>
      </c>
      <c r="D180" s="5">
        <v>2</v>
      </c>
      <c r="E180" s="42"/>
      <c r="F180" s="7">
        <v>0</v>
      </c>
      <c r="G180" s="7"/>
    </row>
    <row r="181" spans="1:7" s="8" customFormat="1" ht="15.75" hidden="1" outlineLevel="1" x14ac:dyDescent="0.25">
      <c r="B181" s="18"/>
      <c r="C181" s="43" t="s">
        <v>59</v>
      </c>
      <c r="D181" s="5">
        <v>2</v>
      </c>
      <c r="E181" s="42"/>
      <c r="F181" s="7">
        <v>0</v>
      </c>
      <c r="G181" s="7"/>
    </row>
    <row r="182" spans="1:7" s="8" customFormat="1" ht="15.75" collapsed="1" x14ac:dyDescent="0.25">
      <c r="B182" s="19">
        <v>19</v>
      </c>
      <c r="C182" s="9" t="s">
        <v>156</v>
      </c>
      <c r="D182" s="3"/>
      <c r="E182" s="41">
        <v>0.05</v>
      </c>
      <c r="F182" s="4">
        <f>SUMPRODUCT($D183:$D184,F183:F184)/SUM($D183:$D184)*$E182/2</f>
        <v>0</v>
      </c>
      <c r="G182" s="4"/>
    </row>
    <row r="183" spans="1:7" s="8" customFormat="1" ht="15.75" hidden="1" outlineLevel="1" x14ac:dyDescent="0.25">
      <c r="B183" s="18"/>
      <c r="C183" s="43" t="s">
        <v>157</v>
      </c>
      <c r="D183" s="5">
        <v>2</v>
      </c>
      <c r="E183" s="42"/>
      <c r="F183" s="7">
        <v>0</v>
      </c>
      <c r="G183" s="7"/>
    </row>
    <row r="184" spans="1:7" s="8" customFormat="1" ht="15.75" hidden="1" outlineLevel="1" x14ac:dyDescent="0.25">
      <c r="B184" s="18"/>
      <c r="C184" s="43" t="s">
        <v>158</v>
      </c>
      <c r="D184" s="5">
        <v>2</v>
      </c>
      <c r="E184" s="42"/>
      <c r="F184" s="7">
        <v>0</v>
      </c>
      <c r="G184" s="7"/>
    </row>
    <row r="185" spans="1:7" s="8" customFormat="1" ht="15.75" collapsed="1" x14ac:dyDescent="0.25">
      <c r="B185" s="19">
        <v>20</v>
      </c>
      <c r="C185" s="9" t="s">
        <v>159</v>
      </c>
      <c r="D185" s="3"/>
      <c r="E185" s="41">
        <v>0.05</v>
      </c>
      <c r="F185" s="4">
        <f>SUMPRODUCT($D186:$D189,F186:F189)/SUM($D186:$D189)*$E185/2</f>
        <v>0</v>
      </c>
      <c r="G185" s="4"/>
    </row>
    <row r="186" spans="1:7" s="8" customFormat="1" ht="15.75" hidden="1" outlineLevel="1" x14ac:dyDescent="0.25">
      <c r="B186" s="18"/>
      <c r="C186" s="43" t="s">
        <v>160</v>
      </c>
      <c r="D186" s="5">
        <v>2</v>
      </c>
      <c r="E186" s="6"/>
      <c r="F186" s="7">
        <v>0</v>
      </c>
      <c r="G186" s="7"/>
    </row>
    <row r="187" spans="1:7" s="8" customFormat="1" ht="15.75" hidden="1" outlineLevel="1" x14ac:dyDescent="0.25">
      <c r="B187" s="18"/>
      <c r="C187" s="43" t="s">
        <v>161</v>
      </c>
      <c r="D187" s="5">
        <v>2</v>
      </c>
      <c r="E187" s="6"/>
      <c r="F187" s="7">
        <v>0</v>
      </c>
      <c r="G187" s="7"/>
    </row>
    <row r="188" spans="1:7" s="8" customFormat="1" ht="15.75" hidden="1" outlineLevel="1" x14ac:dyDescent="0.25">
      <c r="B188" s="18"/>
      <c r="C188" s="43" t="s">
        <v>162</v>
      </c>
      <c r="D188" s="5">
        <v>2</v>
      </c>
      <c r="E188" s="6"/>
      <c r="F188" s="7">
        <v>0</v>
      </c>
      <c r="G188" s="7"/>
    </row>
    <row r="189" spans="1:7" s="8" customFormat="1" ht="15.75" hidden="1" outlineLevel="1" x14ac:dyDescent="0.25">
      <c r="B189" s="18"/>
      <c r="C189" s="43" t="s">
        <v>163</v>
      </c>
      <c r="D189" s="5">
        <v>2</v>
      </c>
      <c r="E189" s="6"/>
      <c r="F189" s="7">
        <v>0</v>
      </c>
      <c r="G189" s="7"/>
    </row>
    <row r="190" spans="1:7" ht="38.25" customHeight="1" x14ac:dyDescent="0.25">
      <c r="A190" s="8"/>
      <c r="B190" s="22"/>
      <c r="C190" s="26"/>
      <c r="D190" s="29" t="s">
        <v>4</v>
      </c>
      <c r="E190" s="27">
        <f>SUM(E9:E185)</f>
        <v>1.0000000000000002</v>
      </c>
      <c r="F190" s="28">
        <f>SUM(F9+F13+F90+F103+F119+F127+F130+F132+F134+F137+F144+F152+F158+F161+F167+F171+F177+F182+F185)</f>
        <v>0</v>
      </c>
      <c r="G190" s="7"/>
    </row>
    <row r="191" spans="1:7" x14ac:dyDescent="0.25">
      <c r="C191" s="25"/>
      <c r="E191" s="21"/>
      <c r="F191" s="24"/>
    </row>
    <row r="192" spans="1:7" x14ac:dyDescent="0.25">
      <c r="A192" s="8"/>
    </row>
    <row r="198" spans="1:1" x14ac:dyDescent="0.25">
      <c r="A198" s="22"/>
    </row>
  </sheetData>
  <mergeCells count="2">
    <mergeCell ref="F1:G1"/>
    <mergeCell ref="F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Samer Awad</dc:creator>
  <cp:lastModifiedBy>Haitham Shibli</cp:lastModifiedBy>
  <cp:lastPrinted>2016-05-23T06:12:40Z</cp:lastPrinted>
  <dcterms:created xsi:type="dcterms:W3CDTF">2016-01-21T09:03:46Z</dcterms:created>
  <dcterms:modified xsi:type="dcterms:W3CDTF">2023-10-23T06:40:03Z</dcterms:modified>
  <cp:contentStatus/>
</cp:coreProperties>
</file>